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200" windowHeight="6195" activeTab="2"/>
  </bookViews>
  <sheets>
    <sheet name="ГП Занятость табл.2" sheetId="2" r:id="rId1"/>
    <sheet name="ГП Занятость КПМ 1 табл.7" sheetId="3" r:id="rId2"/>
    <sheet name="ГП Занятость КПМ 2 табл.7 " sheetId="4" r:id="rId3"/>
  </sheets>
  <definedNames>
    <definedName name="_xlnm.Print_Area" localSheetId="1">'ГП Занятость КПМ 1 табл.7'!$A$1:$M$31</definedName>
    <definedName name="_xlnm.Print_Area" localSheetId="2">'ГП Занятость КПМ 2 табл.7 '!$A$1:$M$23</definedName>
    <definedName name="_xlnm.Print_Area" localSheetId="0">'ГП Занятость табл.2'!$A$1:$M$54</definedName>
  </definedNames>
  <calcPr calcId="12451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12" i="4"/>
  <c r="L12" i="3" l="1"/>
  <c r="L11" i="2"/>
  <c r="L12" l="1"/>
  <c r="L13"/>
  <c r="L14"/>
  <c r="L15"/>
  <c r="L16"/>
  <c r="L17"/>
  <c r="L18"/>
  <c r="L21"/>
  <c r="L22"/>
  <c r="L23"/>
  <c r="L24"/>
  <c r="L25"/>
  <c r="L26"/>
  <c r="L27"/>
  <c r="L28"/>
  <c r="L30"/>
  <c r="L31"/>
  <c r="L35"/>
  <c r="L36"/>
  <c r="L37"/>
  <c r="L38"/>
  <c r="L39"/>
  <c r="L40"/>
  <c r="L41"/>
  <c r="L43"/>
  <c r="L44"/>
  <c r="L45"/>
  <c r="L46"/>
  <c r="L47"/>
  <c r="L48"/>
  <c r="L13" i="4"/>
  <c r="L14"/>
  <c r="L15"/>
  <c r="L16"/>
  <c r="L17"/>
  <c r="L13" i="3"/>
  <c r="L14"/>
  <c r="L15"/>
  <c r="L16"/>
  <c r="L17"/>
  <c r="L19"/>
  <c r="L20"/>
  <c r="L24"/>
  <c r="L25"/>
  <c r="L26"/>
  <c r="L27"/>
  <c r="L28"/>
  <c r="L29"/>
  <c r="L30"/>
  <c r="H16" i="2"/>
  <c r="I16"/>
  <c r="J16"/>
  <c r="K16"/>
  <c r="G16"/>
  <c r="H17"/>
  <c r="I17"/>
  <c r="J17"/>
  <c r="K17"/>
  <c r="G17"/>
  <c r="H18" l="1"/>
  <c r="I18"/>
  <c r="J18"/>
  <c r="K18"/>
  <c r="G18"/>
  <c r="K15" i="4" l="1"/>
  <c r="J15"/>
  <c r="I15"/>
  <c r="H15"/>
  <c r="G15"/>
  <c r="K12"/>
  <c r="J12"/>
  <c r="I12"/>
  <c r="H12"/>
  <c r="G12"/>
  <c r="K28" i="3"/>
  <c r="J28"/>
  <c r="I28"/>
  <c r="H28"/>
  <c r="G28"/>
  <c r="K24"/>
  <c r="J24"/>
  <c r="I24"/>
  <c r="I13" s="1"/>
  <c r="H24"/>
  <c r="H13" s="1"/>
  <c r="G24"/>
  <c r="K15"/>
  <c r="K14" s="1"/>
  <c r="K12" s="1"/>
  <c r="J15"/>
  <c r="I15"/>
  <c r="I14" s="1"/>
  <c r="I12" s="1"/>
  <c r="H15"/>
  <c r="G15"/>
  <c r="G14" s="1"/>
  <c r="G12" s="1"/>
  <c r="K13"/>
  <c r="G13"/>
  <c r="I11"/>
  <c r="J13" l="1"/>
  <c r="H14"/>
  <c r="H12" s="1"/>
  <c r="J14"/>
  <c r="J39" i="2"/>
  <c r="G15"/>
  <c r="I15"/>
  <c r="J15"/>
  <c r="K15"/>
  <c r="H15"/>
  <c r="G14"/>
  <c r="I14"/>
  <c r="J14"/>
  <c r="K14"/>
  <c r="H14"/>
  <c r="G46"/>
  <c r="G43"/>
  <c r="G39"/>
  <c r="G35"/>
  <c r="G13" s="1"/>
  <c r="G26"/>
  <c r="I46"/>
  <c r="I43"/>
  <c r="I39"/>
  <c r="I35"/>
  <c r="I24" s="1"/>
  <c r="I26"/>
  <c r="I25" s="1"/>
  <c r="I23" s="1"/>
  <c r="K46"/>
  <c r="K43"/>
  <c r="K39"/>
  <c r="K35"/>
  <c r="K12" s="1"/>
  <c r="K26"/>
  <c r="K25" s="1"/>
  <c r="K23" s="1"/>
  <c r="K13"/>
  <c r="K11" s="1"/>
  <c r="J46"/>
  <c r="J43"/>
  <c r="J35"/>
  <c r="J12" s="1"/>
  <c r="J26"/>
  <c r="J12" i="3" l="1"/>
  <c r="J25" i="2"/>
  <c r="J23" s="1"/>
  <c r="G25"/>
  <c r="G12"/>
  <c r="G24"/>
  <c r="G11"/>
  <c r="I12"/>
  <c r="I13"/>
  <c r="I11" s="1"/>
  <c r="K24"/>
  <c r="J13"/>
  <c r="J11" s="1"/>
  <c r="J24"/>
  <c r="H43"/>
  <c r="H46"/>
  <c r="G23" l="1"/>
  <c r="H35" l="1"/>
  <c r="H12" l="1"/>
  <c r="H39"/>
  <c r="H24" l="1"/>
  <c r="H26" l="1"/>
  <c r="H13" s="1"/>
  <c r="H11" l="1"/>
  <c r="H25"/>
  <c r="H23" l="1"/>
</calcChain>
</file>

<file path=xl/sharedStrings.xml><?xml version="1.0" encoding="utf-8"?>
<sst xmlns="http://schemas.openxmlformats.org/spreadsheetml/2006/main" count="375" uniqueCount="60">
  <si>
    <t>Наименование государственной программы, структурного элемента / источник финансового обеспечения</t>
  </si>
  <si>
    <t>Код бюджетной классификации</t>
  </si>
  <si>
    <t>Код главы по БК</t>
  </si>
  <si>
    <t>Код раздела/подраздела</t>
  </si>
  <si>
    <t>Код программной (непрограммной) статьи</t>
  </si>
  <si>
    <t>Код направления расходов</t>
  </si>
  <si>
    <t>Код группы вида расходов</t>
  </si>
  <si>
    <t>Государственная программа Кабардино-Балкарской Республики "Содействие занятости населения Кабардино-Балкарской Республики" (всего), в том числе:</t>
  </si>
  <si>
    <t>X</t>
  </si>
  <si>
    <t>межбюджетные трансферты из федерального бюджета (справочно)</t>
  </si>
  <si>
    <t>Региональный бюджет (всего), из них:</t>
  </si>
  <si>
    <t>межбюджетные трансферты местным бюджетам</t>
  </si>
  <si>
    <t>Бюджеты территориальных государственных внебюджетных фондов (бюджеты территориальных фондов обязательного медицинского страхования)</t>
  </si>
  <si>
    <t>Внебюджетные источники</t>
  </si>
  <si>
    <t>Комплекс процессных мероприятий "Активная политика занятости населения и социальная поддержка безработных граждан" (всего), в том числе:</t>
  </si>
  <si>
    <t>Региональный бюджет, из них:</t>
  </si>
  <si>
    <t>Мероприятие (результат) "Финансово обеспечено выполнение функций государственных органов, оказание услуг и выполнения работ"</t>
  </si>
  <si>
    <t>Региональный бюджет</t>
  </si>
  <si>
    <t>Мероприятие (результат) "Осуществлена разработка нормативных, правовых и методических документов в сфере занятости населения"</t>
  </si>
  <si>
    <t>Мероприятие (результат) "Проведен оперативный мониторинг ситуации на рынке труда в целях обеспечения занятости населения"</t>
  </si>
  <si>
    <t>Региональный проект "Гранты в форме субсидий на реализацию мероприятий по организации профессионального обучения и дополнительного профессионального образования отдельных категорий граждан" (всего), в том числе:</t>
  </si>
  <si>
    <t>072Л3</t>
  </si>
  <si>
    <t>072Р2</t>
  </si>
  <si>
    <t>Мероприятие (результат) "Оказано содействие в трудоустройстве граждан в другой местности"</t>
  </si>
  <si>
    <t>Мероприятие (результат) "Обеспечены социальные выплаты безработным гражданам и иным категориям граждан в соответствии с законодательством о занятости населения" (всего), в том числе:</t>
  </si>
  <si>
    <t>Мероприятие (результат) "Оказано содействие в трудоустройстве безработных и ищущих работу граждан" (всего), в том числе:</t>
  </si>
  <si>
    <t>Комплекс процессных мероприятий "Безопасный труд" (всего), в том числе:</t>
  </si>
  <si>
    <t>Мероприятие (результат) "Внедрены в учреждениях и на предприятиях республики работодателями системы управления охраной труда и профессиональными рисками в соответствии с действующим законодательством" (всего), в том числе:</t>
  </si>
  <si>
    <t>Мероприятие (результат) "Обеспечено выполнение мероприятий Типовой программы "Нулевой травматизм" в организациях и в учреждениях республики"</t>
  </si>
  <si>
    <t>Мероприятие (результат) "Проведен мониторинг специальной оценки условий труда на территории Кабардино-Балкарской Республики"</t>
  </si>
  <si>
    <t>Мероприятие (результат) "Реализованы мероприятия по снижению производственного травматизма и улучшению условий и охраны труда на предприятиях и в учреждениях республики"</t>
  </si>
  <si>
    <t>Мероприятие (результат) "Организованы работы по осуществлению финансового обеспечения предупредительных мер по сокращению производственного травматизма и профессиональных заболеваний работников и санаторно-курортного лечения работников, занятых на работах с вредными и (или) опасными производственными факторами, в размере 20-30 процентов страховых взносов, перечисленных на обязательное социальное страхование от несчастных случаев на производстве и профессиональных заболеваний"</t>
  </si>
  <si>
    <t>Мероприятие (результат) "Проведен в рамках Всемирного дня охраны труда "Месячник охраны труда" на территории Кабардино-Балкарской Республики"</t>
  </si>
  <si>
    <t>0401</t>
  </si>
  <si>
    <t>0410</t>
  </si>
  <si>
    <t>07401</t>
  </si>
  <si>
    <t>07403</t>
  </si>
  <si>
    <t>07401, 07403</t>
  </si>
  <si>
    <t>0401,     0410</t>
  </si>
  <si>
    <t>1003,      0410</t>
  </si>
  <si>
    <t>072Р2, 
072Л3</t>
  </si>
  <si>
    <t>Приложение №2 Таблица №2</t>
  </si>
  <si>
    <t>Комментарий</t>
  </si>
  <si>
    <t xml:space="preserve">Исполнение, тыс. рублей </t>
  </si>
  <si>
    <t>Принятые бюджетные обязательства</t>
  </si>
  <si>
    <t>Кассовое исполнение</t>
  </si>
  <si>
    <t>Предусмотрено паспортом</t>
  </si>
  <si>
    <t>Сводная бюджетная роспись</t>
  </si>
  <si>
    <t>Лимиты бюджетных обязательств</t>
  </si>
  <si>
    <t>Процент исполнения, (6)/(3)*100</t>
  </si>
  <si>
    <t>Объем финансового обеспечения, тыс. рублей</t>
  </si>
  <si>
    <t>за 2025 год</t>
  </si>
  <si>
    <t>Приложение №1 Таблица №7</t>
  </si>
  <si>
    <t xml:space="preserve">Сведения об исполнении республиканского бюджета Кабардино-Балкарской Республики в части бюджетных ассигнований, предусмотренных на финансовое обеспечение реализации комплекса процессных мероприятий Государственной программы КБР "Содействие занятости населения Кабардино-Балкарской Республики" </t>
  </si>
  <si>
    <t xml:space="preserve">ОТЧЕТ
о ходе реализации комплекса процессных мероприятий
</t>
  </si>
  <si>
    <t>"Активная политика занятости населения и социальная поддержка безработных граждан"</t>
  </si>
  <si>
    <t>"Безопасный труд"</t>
  </si>
  <si>
    <t xml:space="preserve">ОТЧЕТ
о ходе реализации государственной программы
</t>
  </si>
  <si>
    <t>Мероприятие (результат) "Предоставлены гранты в форме субсидий на реализацию мероприятий по организации профессионального обучения и дополнительного профессионального образования отдельных категорий граждан"</t>
  </si>
  <si>
    <t xml:space="preserve">Сведения об исполнении республиканского бюджета Кабардино-Балкарской Республики в части бюджетных ассигнований, предусмотренных на финансовое обеспечение реализации государственной программы КБР "Содействие занятости населения Кабардино-Балкарской Республики" </t>
  </si>
</sst>
</file>

<file path=xl/styles.xml><?xml version="1.0" encoding="utf-8"?>
<styleSheet xmlns="http://schemas.openxmlformats.org/spreadsheetml/2006/main">
  <numFmts count="1">
    <numFmt numFmtId="164" formatCode="_-* #,##0.00\ _₽_-;\-* #,##0.00\ _₽_-;_-* &quot;-&quot;??\ _₽_-;_-@_-"/>
  </numFmts>
  <fonts count="5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2">
    <xf numFmtId="0" fontId="0" fillId="0" borderId="0" xfId="0"/>
    <xf numFmtId="0" fontId="2" fillId="2" borderId="0" xfId="0" applyFont="1" applyFill="1"/>
    <xf numFmtId="0" fontId="2" fillId="2" borderId="1" xfId="0" applyFont="1" applyFill="1" applyBorder="1"/>
    <xf numFmtId="164" fontId="2" fillId="2" borderId="0" xfId="0" applyNumberFormat="1" applyFont="1" applyFill="1"/>
    <xf numFmtId="0" fontId="2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vertical="top" wrapText="1"/>
    </xf>
    <xf numFmtId="164" fontId="2" fillId="2" borderId="1" xfId="1" applyNumberFormat="1" applyFont="1" applyFill="1" applyBorder="1" applyAlignment="1">
      <alignment horizontal="center" vertical="top" wrapText="1"/>
    </xf>
    <xf numFmtId="49" fontId="2" fillId="2" borderId="1" xfId="0" applyNumberFormat="1" applyFont="1" applyFill="1" applyBorder="1" applyAlignment="1">
      <alignment horizontal="center" vertical="top" wrapText="1"/>
    </xf>
    <xf numFmtId="164" fontId="2" fillId="0" borderId="1" xfId="1" applyNumberFormat="1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vertical="top" wrapText="1"/>
    </xf>
    <xf numFmtId="0" fontId="2" fillId="2" borderId="1" xfId="0" applyNumberFormat="1" applyFont="1" applyFill="1" applyBorder="1" applyAlignment="1">
      <alignment vertical="top" wrapText="1"/>
    </xf>
    <xf numFmtId="164" fontId="2" fillId="0" borderId="1" xfId="1" applyNumberFormat="1" applyFont="1" applyFill="1" applyBorder="1" applyAlignment="1">
      <alignment vertical="top" wrapText="1"/>
    </xf>
    <xf numFmtId="0" fontId="2" fillId="2" borderId="1" xfId="0" applyFont="1" applyFill="1" applyBorder="1" applyAlignment="1">
      <alignment vertical="top" wrapText="1"/>
    </xf>
    <xf numFmtId="164" fontId="2" fillId="2" borderId="1" xfId="0" applyNumberFormat="1" applyFont="1" applyFill="1" applyBorder="1" applyAlignment="1">
      <alignment horizontal="center" vertical="top" wrapText="1"/>
    </xf>
    <xf numFmtId="164" fontId="2" fillId="2" borderId="1" xfId="0" applyNumberFormat="1" applyFont="1" applyFill="1" applyBorder="1" applyAlignment="1">
      <alignment vertical="top" wrapText="1"/>
    </xf>
    <xf numFmtId="164" fontId="2" fillId="0" borderId="1" xfId="0" applyNumberFormat="1" applyFont="1" applyFill="1" applyBorder="1" applyAlignment="1">
      <alignment horizontal="center" vertical="top" wrapText="1"/>
    </xf>
    <xf numFmtId="0" fontId="2" fillId="0" borderId="0" xfId="0" applyFont="1" applyFill="1"/>
    <xf numFmtId="0" fontId="2" fillId="2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/>
    <xf numFmtId="164" fontId="2" fillId="0" borderId="0" xfId="0" applyNumberFormat="1" applyFont="1" applyFill="1"/>
    <xf numFmtId="49" fontId="2" fillId="0" borderId="1" xfId="0" applyNumberFormat="1" applyFont="1" applyFill="1" applyBorder="1" applyAlignment="1">
      <alignment horizontal="center" vertical="top" wrapText="1"/>
    </xf>
    <xf numFmtId="0" fontId="2" fillId="0" borderId="1" xfId="0" applyNumberFormat="1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2" fillId="2" borderId="6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  <xf numFmtId="0" fontId="2" fillId="2" borderId="8" xfId="0" applyFont="1" applyFill="1" applyBorder="1" applyAlignment="1">
      <alignment horizontal="left"/>
    </xf>
    <xf numFmtId="0" fontId="2" fillId="2" borderId="7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vertical="top" wrapText="1"/>
    </xf>
    <xf numFmtId="0" fontId="2" fillId="0" borderId="8" xfId="0" applyFont="1" applyFill="1" applyBorder="1" applyAlignment="1">
      <alignment horizontal="left"/>
    </xf>
    <xf numFmtId="0" fontId="2" fillId="0" borderId="1" xfId="0" applyFont="1" applyFill="1" applyBorder="1" applyAlignment="1">
      <alignment vertical="top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5" xfId="0" applyFont="1" applyFill="1" applyBorder="1" applyAlignment="1">
      <alignment horizontal="center" vertical="top" wrapText="1"/>
    </xf>
    <xf numFmtId="0" fontId="2" fillId="0" borderId="7" xfId="0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center"/>
    </xf>
    <xf numFmtId="0" fontId="2" fillId="0" borderId="2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0" xfId="0" applyAlignment="1">
      <alignment wrapText="1"/>
    </xf>
    <xf numFmtId="0" fontId="2" fillId="2" borderId="0" xfId="0" applyFont="1" applyFill="1" applyAlignment="1">
      <alignment horizontal="right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P54"/>
  <sheetViews>
    <sheetView topLeftCell="A13" workbookViewId="0">
      <selection activeCell="A17" sqref="A17"/>
    </sheetView>
  </sheetViews>
  <sheetFormatPr defaultRowHeight="15"/>
  <cols>
    <col min="1" max="1" width="30.28515625" style="1" customWidth="1"/>
    <col min="2" max="3" width="7.28515625" style="1" customWidth="1"/>
    <col min="4" max="6" width="10" style="1" customWidth="1"/>
    <col min="7" max="7" width="15.85546875" style="1" customWidth="1"/>
    <col min="8" max="8" width="12.85546875" style="1" customWidth="1"/>
    <col min="9" max="9" width="14.140625" style="1" customWidth="1"/>
    <col min="10" max="10" width="14.5703125" style="16" customWidth="1"/>
    <col min="11" max="12" width="13.28515625" style="1" customWidth="1"/>
    <col min="13" max="13" width="23.42578125" style="1" customWidth="1"/>
    <col min="14" max="14" width="0.5703125" style="1" customWidth="1"/>
    <col min="15" max="15" width="13.140625" style="1" bestFit="1" customWidth="1"/>
    <col min="16" max="16" width="15" style="1" customWidth="1"/>
    <col min="17" max="16384" width="9.140625" style="1"/>
  </cols>
  <sheetData>
    <row r="2" spans="1:14">
      <c r="K2" s="71" t="s">
        <v>41</v>
      </c>
      <c r="L2" s="71"/>
      <c r="M2" s="71"/>
      <c r="N2" s="71"/>
    </row>
    <row r="3" spans="1:14" ht="31.5" customHeight="1">
      <c r="A3" s="37" t="s">
        <v>57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</row>
    <row r="4" spans="1:14" ht="36" customHeight="1">
      <c r="A4" s="38" t="s">
        <v>59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</row>
    <row r="5" spans="1:14" ht="18.75" customHeight="1">
      <c r="A5" s="38" t="s">
        <v>51</v>
      </c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</row>
    <row r="7" spans="1:14" ht="49.5" customHeight="1">
      <c r="A7" s="30" t="s">
        <v>0</v>
      </c>
      <c r="B7" s="30" t="s">
        <v>1</v>
      </c>
      <c r="C7" s="30"/>
      <c r="D7" s="30"/>
      <c r="E7" s="30"/>
      <c r="F7" s="30"/>
      <c r="G7" s="35" t="s">
        <v>50</v>
      </c>
      <c r="H7" s="40"/>
      <c r="I7" s="36"/>
      <c r="J7" s="35" t="s">
        <v>43</v>
      </c>
      <c r="K7" s="36"/>
      <c r="L7" s="31" t="s">
        <v>49</v>
      </c>
      <c r="M7" s="31" t="s">
        <v>42</v>
      </c>
    </row>
    <row r="8" spans="1:14" ht="30" customHeight="1">
      <c r="A8" s="30"/>
      <c r="B8" s="30" t="s">
        <v>2</v>
      </c>
      <c r="C8" s="30" t="s">
        <v>3</v>
      </c>
      <c r="D8" s="30" t="s">
        <v>4</v>
      </c>
      <c r="E8" s="30" t="s">
        <v>5</v>
      </c>
      <c r="F8" s="30" t="s">
        <v>6</v>
      </c>
      <c r="G8" s="30" t="s">
        <v>46</v>
      </c>
      <c r="H8" s="30" t="s">
        <v>47</v>
      </c>
      <c r="I8" s="30" t="s">
        <v>48</v>
      </c>
      <c r="J8" s="34" t="s">
        <v>44</v>
      </c>
      <c r="K8" s="30" t="s">
        <v>45</v>
      </c>
      <c r="L8" s="32"/>
      <c r="M8" s="32"/>
    </row>
    <row r="9" spans="1:14" ht="60" customHeight="1">
      <c r="A9" s="30"/>
      <c r="B9" s="30"/>
      <c r="C9" s="30"/>
      <c r="D9" s="30"/>
      <c r="E9" s="30"/>
      <c r="F9" s="30"/>
      <c r="G9" s="30"/>
      <c r="H9" s="30"/>
      <c r="I9" s="30"/>
      <c r="J9" s="34"/>
      <c r="K9" s="30"/>
      <c r="L9" s="33"/>
      <c r="M9" s="33"/>
    </row>
    <row r="10" spans="1:14">
      <c r="A10" s="27">
        <v>1</v>
      </c>
      <c r="B10" s="4"/>
      <c r="C10" s="4"/>
      <c r="D10" s="4"/>
      <c r="E10" s="4"/>
      <c r="F10" s="4"/>
      <c r="G10" s="27">
        <v>2</v>
      </c>
      <c r="H10" s="27">
        <v>3</v>
      </c>
      <c r="I10" s="27">
        <v>4</v>
      </c>
      <c r="J10" s="28">
        <v>5</v>
      </c>
      <c r="K10" s="27">
        <v>6</v>
      </c>
      <c r="L10" s="27">
        <v>7</v>
      </c>
      <c r="M10" s="27">
        <v>8</v>
      </c>
    </row>
    <row r="11" spans="1:14" ht="105">
      <c r="A11" s="5" t="s">
        <v>7</v>
      </c>
      <c r="B11" s="4">
        <v>961</v>
      </c>
      <c r="C11" s="4" t="s">
        <v>8</v>
      </c>
      <c r="D11" s="4" t="s">
        <v>8</v>
      </c>
      <c r="E11" s="4" t="s">
        <v>8</v>
      </c>
      <c r="F11" s="4" t="s">
        <v>8</v>
      </c>
      <c r="G11" s="6">
        <f>G13</f>
        <v>436948.16</v>
      </c>
      <c r="H11" s="6">
        <f>H13</f>
        <v>422634.56200000003</v>
      </c>
      <c r="I11" s="6">
        <f>I13</f>
        <v>422634.56200000003</v>
      </c>
      <c r="J11" s="8">
        <f>J13</f>
        <v>417030.25299999997</v>
      </c>
      <c r="K11" s="6">
        <f>K13</f>
        <v>414235.57299999997</v>
      </c>
      <c r="L11" s="6">
        <f>K11/H11*100</f>
        <v>98.012706542443155</v>
      </c>
      <c r="M11" s="2"/>
    </row>
    <row r="12" spans="1:14" ht="46.5" customHeight="1">
      <c r="A12" s="5" t="s">
        <v>9</v>
      </c>
      <c r="B12" s="4" t="s">
        <v>8</v>
      </c>
      <c r="C12" s="4" t="s">
        <v>8</v>
      </c>
      <c r="D12" s="4" t="s">
        <v>8</v>
      </c>
      <c r="E12" s="4" t="s">
        <v>8</v>
      </c>
      <c r="F12" s="4" t="s">
        <v>8</v>
      </c>
      <c r="G12" s="6">
        <f>G35</f>
        <v>162558.70000000001</v>
      </c>
      <c r="H12" s="6">
        <f>H35</f>
        <v>157219.99300000002</v>
      </c>
      <c r="I12" s="6">
        <f>I35</f>
        <v>157219.99300000002</v>
      </c>
      <c r="J12" s="8">
        <f>J35</f>
        <v>157219.29300000001</v>
      </c>
      <c r="K12" s="6">
        <f>K35</f>
        <v>157216.96299999999</v>
      </c>
      <c r="L12" s="6">
        <f t="shared" ref="L12:L48" si="0">K12/H12*100</f>
        <v>99.998072764193523</v>
      </c>
      <c r="M12" s="9"/>
    </row>
    <row r="13" spans="1:14" ht="30">
      <c r="A13" s="5" t="s">
        <v>10</v>
      </c>
      <c r="B13" s="4" t="s">
        <v>8</v>
      </c>
      <c r="C13" s="4" t="s">
        <v>8</v>
      </c>
      <c r="D13" s="4" t="s">
        <v>8</v>
      </c>
      <c r="E13" s="4" t="s">
        <v>8</v>
      </c>
      <c r="F13" s="4" t="s">
        <v>8</v>
      </c>
      <c r="G13" s="6">
        <f>G26+G35+G39+G16</f>
        <v>436948.16</v>
      </c>
      <c r="H13" s="6">
        <f>H26+H35+H39+H16</f>
        <v>422634.56200000003</v>
      </c>
      <c r="I13" s="6">
        <f>I26+I35+I39+I16</f>
        <v>422634.56200000003</v>
      </c>
      <c r="J13" s="8">
        <f t="shared" ref="J13:K13" si="1">J26+J35+J39+J16</f>
        <v>417030.25299999997</v>
      </c>
      <c r="K13" s="6">
        <f t="shared" si="1"/>
        <v>414235.57299999997</v>
      </c>
      <c r="L13" s="6">
        <f t="shared" si="0"/>
        <v>98.012706542443155</v>
      </c>
      <c r="M13" s="2"/>
    </row>
    <row r="14" spans="1:14" ht="61.5" customHeight="1">
      <c r="A14" s="5" t="s">
        <v>12</v>
      </c>
      <c r="B14" s="4" t="s">
        <v>8</v>
      </c>
      <c r="C14" s="4" t="s">
        <v>8</v>
      </c>
      <c r="D14" s="4" t="s">
        <v>8</v>
      </c>
      <c r="E14" s="4" t="s">
        <v>8</v>
      </c>
      <c r="F14" s="4" t="s">
        <v>8</v>
      </c>
      <c r="G14" s="6">
        <f>G47</f>
        <v>10200</v>
      </c>
      <c r="H14" s="6">
        <f>H47</f>
        <v>10200</v>
      </c>
      <c r="I14" s="6">
        <f t="shared" ref="I14:K14" si="2">I47</f>
        <v>10200</v>
      </c>
      <c r="J14" s="8">
        <f t="shared" si="2"/>
        <v>10988.9</v>
      </c>
      <c r="K14" s="6">
        <f t="shared" si="2"/>
        <v>10988.9</v>
      </c>
      <c r="L14" s="6">
        <f t="shared" si="0"/>
        <v>107.73431372549018</v>
      </c>
      <c r="M14" s="2"/>
    </row>
    <row r="15" spans="1:14" ht="18.75" customHeight="1">
      <c r="A15" s="5" t="s">
        <v>13</v>
      </c>
      <c r="B15" s="4" t="s">
        <v>8</v>
      </c>
      <c r="C15" s="4" t="s">
        <v>8</v>
      </c>
      <c r="D15" s="4" t="s">
        <v>8</v>
      </c>
      <c r="E15" s="4" t="s">
        <v>8</v>
      </c>
      <c r="F15" s="4" t="s">
        <v>8</v>
      </c>
      <c r="G15" s="6">
        <f>G48</f>
        <v>218500.5</v>
      </c>
      <c r="H15" s="6">
        <f>H48</f>
        <v>218500.5</v>
      </c>
      <c r="I15" s="6">
        <f t="shared" ref="I15:K15" si="3">I48</f>
        <v>218500.5</v>
      </c>
      <c r="J15" s="8">
        <f t="shared" si="3"/>
        <v>270000</v>
      </c>
      <c r="K15" s="6">
        <f t="shared" si="3"/>
        <v>270000</v>
      </c>
      <c r="L15" s="6">
        <f t="shared" si="0"/>
        <v>123.56951128258287</v>
      </c>
      <c r="M15" s="2"/>
    </row>
    <row r="16" spans="1:14" ht="135">
      <c r="A16" s="5" t="s">
        <v>20</v>
      </c>
      <c r="B16" s="4">
        <v>961</v>
      </c>
      <c r="C16" s="7" t="s">
        <v>33</v>
      </c>
      <c r="D16" s="7" t="s">
        <v>40</v>
      </c>
      <c r="E16" s="4">
        <v>60373</v>
      </c>
      <c r="F16" s="4" t="s">
        <v>8</v>
      </c>
      <c r="G16" s="8">
        <f>G17</f>
        <v>9242.7000000000007</v>
      </c>
      <c r="H16" s="8">
        <f t="shared" ref="H16:K16" si="4">H17</f>
        <v>1323.54</v>
      </c>
      <c r="I16" s="8">
        <f t="shared" si="4"/>
        <v>1323.54</v>
      </c>
      <c r="J16" s="8">
        <f t="shared" si="4"/>
        <v>1323.54</v>
      </c>
      <c r="K16" s="8">
        <f t="shared" si="4"/>
        <v>1323.54</v>
      </c>
      <c r="L16" s="6">
        <f t="shared" si="0"/>
        <v>100</v>
      </c>
      <c r="M16" s="9"/>
    </row>
    <row r="17" spans="1:16">
      <c r="A17" s="29" t="s">
        <v>17</v>
      </c>
      <c r="B17" s="25">
        <v>961</v>
      </c>
      <c r="C17" s="25" t="s">
        <v>8</v>
      </c>
      <c r="D17" s="25" t="s">
        <v>8</v>
      </c>
      <c r="E17" s="25" t="s">
        <v>8</v>
      </c>
      <c r="F17" s="25" t="s">
        <v>8</v>
      </c>
      <c r="G17" s="8">
        <f>G18</f>
        <v>9242.7000000000007</v>
      </c>
      <c r="H17" s="8">
        <f t="shared" ref="H17:K17" si="5">H18</f>
        <v>1323.54</v>
      </c>
      <c r="I17" s="8">
        <f t="shared" si="5"/>
        <v>1323.54</v>
      </c>
      <c r="J17" s="8">
        <f t="shared" si="5"/>
        <v>1323.54</v>
      </c>
      <c r="K17" s="8">
        <f t="shared" si="5"/>
        <v>1323.54</v>
      </c>
      <c r="L17" s="6">
        <f t="shared" si="0"/>
        <v>100</v>
      </c>
      <c r="M17" s="26"/>
    </row>
    <row r="18" spans="1:16" ht="135">
      <c r="A18" s="26" t="s">
        <v>58</v>
      </c>
      <c r="B18" s="25"/>
      <c r="C18" s="25"/>
      <c r="D18" s="25"/>
      <c r="E18" s="25"/>
      <c r="F18" s="25"/>
      <c r="G18" s="8">
        <f>G19+G20+G21+G22</f>
        <v>9242.7000000000007</v>
      </c>
      <c r="H18" s="8">
        <f t="shared" ref="H18:K18" si="6">H19+H20+H21+H22</f>
        <v>1323.54</v>
      </c>
      <c r="I18" s="8">
        <f t="shared" si="6"/>
        <v>1323.54</v>
      </c>
      <c r="J18" s="8">
        <f t="shared" si="6"/>
        <v>1323.54</v>
      </c>
      <c r="K18" s="8">
        <f t="shared" si="6"/>
        <v>1323.54</v>
      </c>
      <c r="L18" s="6">
        <f t="shared" si="0"/>
        <v>100</v>
      </c>
      <c r="M18" s="26"/>
    </row>
    <row r="19" spans="1:16">
      <c r="A19" s="45" t="s">
        <v>17</v>
      </c>
      <c r="B19" s="4">
        <v>961</v>
      </c>
      <c r="C19" s="7" t="s">
        <v>33</v>
      </c>
      <c r="D19" s="7" t="s">
        <v>22</v>
      </c>
      <c r="E19" s="4">
        <v>60373</v>
      </c>
      <c r="F19" s="4">
        <v>600</v>
      </c>
      <c r="G19" s="15">
        <v>0</v>
      </c>
      <c r="H19" s="8">
        <v>0</v>
      </c>
      <c r="I19" s="8">
        <v>0</v>
      </c>
      <c r="J19" s="8">
        <v>0</v>
      </c>
      <c r="K19" s="8">
        <v>0</v>
      </c>
      <c r="L19" s="6">
        <v>0</v>
      </c>
      <c r="M19" s="2"/>
    </row>
    <row r="20" spans="1:16">
      <c r="A20" s="46"/>
      <c r="B20" s="4">
        <v>961</v>
      </c>
      <c r="C20" s="7" t="s">
        <v>33</v>
      </c>
      <c r="D20" s="7" t="s">
        <v>22</v>
      </c>
      <c r="E20" s="4">
        <v>60373</v>
      </c>
      <c r="F20" s="4">
        <v>800</v>
      </c>
      <c r="G20" s="15">
        <v>0</v>
      </c>
      <c r="H20" s="8">
        <v>0</v>
      </c>
      <c r="I20" s="8">
        <v>0</v>
      </c>
      <c r="J20" s="8">
        <v>0</v>
      </c>
      <c r="K20" s="8">
        <v>0</v>
      </c>
      <c r="L20" s="6">
        <v>0</v>
      </c>
      <c r="M20" s="2"/>
    </row>
    <row r="21" spans="1:16">
      <c r="A21" s="46"/>
      <c r="B21" s="4">
        <v>961</v>
      </c>
      <c r="C21" s="7" t="s">
        <v>33</v>
      </c>
      <c r="D21" s="7" t="s">
        <v>21</v>
      </c>
      <c r="E21" s="4">
        <v>60373</v>
      </c>
      <c r="F21" s="4">
        <v>600</v>
      </c>
      <c r="G21" s="15">
        <v>6000</v>
      </c>
      <c r="H21" s="8">
        <v>140.63</v>
      </c>
      <c r="I21" s="8">
        <v>140.63</v>
      </c>
      <c r="J21" s="8">
        <v>140.63</v>
      </c>
      <c r="K21" s="8">
        <v>140.63</v>
      </c>
      <c r="L21" s="6">
        <f t="shared" si="0"/>
        <v>100</v>
      </c>
      <c r="M21" s="2"/>
    </row>
    <row r="22" spans="1:16">
      <c r="A22" s="47"/>
      <c r="B22" s="4">
        <v>961</v>
      </c>
      <c r="C22" s="7" t="s">
        <v>33</v>
      </c>
      <c r="D22" s="7" t="s">
        <v>21</v>
      </c>
      <c r="E22" s="4">
        <v>60373</v>
      </c>
      <c r="F22" s="4">
        <v>800</v>
      </c>
      <c r="G22" s="15">
        <v>3242.7</v>
      </c>
      <c r="H22" s="8">
        <v>1182.9100000000001</v>
      </c>
      <c r="I22" s="8">
        <v>1182.9100000000001</v>
      </c>
      <c r="J22" s="8">
        <v>1182.9100000000001</v>
      </c>
      <c r="K22" s="8">
        <v>1182.9100000000001</v>
      </c>
      <c r="L22" s="6">
        <f t="shared" si="0"/>
        <v>100</v>
      </c>
      <c r="M22" s="2"/>
    </row>
    <row r="23" spans="1:16" ht="90">
      <c r="A23" s="5" t="s">
        <v>14</v>
      </c>
      <c r="B23" s="4">
        <v>961</v>
      </c>
      <c r="C23" s="4" t="s">
        <v>8</v>
      </c>
      <c r="D23" s="4" t="s">
        <v>8</v>
      </c>
      <c r="E23" s="4" t="s">
        <v>8</v>
      </c>
      <c r="F23" s="4" t="s">
        <v>8</v>
      </c>
      <c r="G23" s="8">
        <f>G25</f>
        <v>427705.45999999996</v>
      </c>
      <c r="H23" s="8">
        <f>H25</f>
        <v>421311.02200000006</v>
      </c>
      <c r="I23" s="8">
        <f>I25</f>
        <v>421311.02200000006</v>
      </c>
      <c r="J23" s="8">
        <f>J25</f>
        <v>415706.71299999999</v>
      </c>
      <c r="K23" s="8">
        <f>K25</f>
        <v>412912.033</v>
      </c>
      <c r="L23" s="6">
        <f t="shared" si="0"/>
        <v>98.006463500496778</v>
      </c>
      <c r="M23" s="2"/>
      <c r="O23" s="3"/>
      <c r="P23" s="3"/>
    </row>
    <row r="24" spans="1:16" ht="45">
      <c r="A24" s="5" t="s">
        <v>9</v>
      </c>
      <c r="B24" s="4" t="s">
        <v>8</v>
      </c>
      <c r="C24" s="4" t="s">
        <v>8</v>
      </c>
      <c r="D24" s="4" t="s">
        <v>8</v>
      </c>
      <c r="E24" s="4" t="s">
        <v>8</v>
      </c>
      <c r="F24" s="4" t="s">
        <v>8</v>
      </c>
      <c r="G24" s="8">
        <f>G35</f>
        <v>162558.70000000001</v>
      </c>
      <c r="H24" s="8">
        <f>H35</f>
        <v>157219.99300000002</v>
      </c>
      <c r="I24" s="8">
        <f>I35</f>
        <v>157219.99300000002</v>
      </c>
      <c r="J24" s="8">
        <f>J35</f>
        <v>157219.29300000001</v>
      </c>
      <c r="K24" s="8">
        <f>K35</f>
        <v>157216.96299999999</v>
      </c>
      <c r="L24" s="6">
        <f t="shared" si="0"/>
        <v>99.998072764193523</v>
      </c>
      <c r="M24" s="2"/>
    </row>
    <row r="25" spans="1:16" ht="19.5" customHeight="1">
      <c r="A25" s="5" t="s">
        <v>15</v>
      </c>
      <c r="B25" s="4" t="s">
        <v>8</v>
      </c>
      <c r="C25" s="4" t="s">
        <v>8</v>
      </c>
      <c r="D25" s="4" t="s">
        <v>8</v>
      </c>
      <c r="E25" s="4" t="s">
        <v>8</v>
      </c>
      <c r="F25" s="4" t="s">
        <v>8</v>
      </c>
      <c r="G25" s="8">
        <f>G26+G35+G39</f>
        <v>427705.45999999996</v>
      </c>
      <c r="H25" s="8">
        <f>H26+H35+H39</f>
        <v>421311.02200000006</v>
      </c>
      <c r="I25" s="8">
        <f>I26+I35+I39</f>
        <v>421311.02200000006</v>
      </c>
      <c r="J25" s="8">
        <f>J26+J35+J39</f>
        <v>415706.71299999999</v>
      </c>
      <c r="K25" s="8">
        <f>K26+K35+K39</f>
        <v>412912.033</v>
      </c>
      <c r="L25" s="6">
        <f t="shared" si="0"/>
        <v>98.006463500496778</v>
      </c>
      <c r="M25" s="2"/>
    </row>
    <row r="26" spans="1:16" ht="90">
      <c r="A26" s="5" t="s">
        <v>16</v>
      </c>
      <c r="B26" s="4">
        <v>961</v>
      </c>
      <c r="C26" s="7" t="s">
        <v>38</v>
      </c>
      <c r="D26" s="7" t="s">
        <v>37</v>
      </c>
      <c r="E26" s="4">
        <v>90000</v>
      </c>
      <c r="F26" s="4" t="s">
        <v>8</v>
      </c>
      <c r="G26" s="8">
        <f>SUM(G27:G31)</f>
        <v>255634.16</v>
      </c>
      <c r="H26" s="8">
        <f>SUM(H27:H31)</f>
        <v>261460.03</v>
      </c>
      <c r="I26" s="8">
        <f>SUM(I27:I31)</f>
        <v>261460.03</v>
      </c>
      <c r="J26" s="8">
        <f>SUM(J27:J31)</f>
        <v>255856.41999999998</v>
      </c>
      <c r="K26" s="8">
        <f>SUM(K27:K31)</f>
        <v>253064.7</v>
      </c>
      <c r="L26" s="6">
        <f t="shared" si="0"/>
        <v>96.789057968057307</v>
      </c>
      <c r="M26" s="2"/>
    </row>
    <row r="27" spans="1:16">
      <c r="A27" s="48" t="s">
        <v>17</v>
      </c>
      <c r="B27" s="4">
        <v>961</v>
      </c>
      <c r="C27" s="7" t="s">
        <v>33</v>
      </c>
      <c r="D27" s="7" t="s">
        <v>35</v>
      </c>
      <c r="E27" s="4">
        <v>90000</v>
      </c>
      <c r="F27" s="4">
        <v>100</v>
      </c>
      <c r="G27" s="8">
        <v>219257.9</v>
      </c>
      <c r="H27" s="8">
        <v>224210.83</v>
      </c>
      <c r="I27" s="8">
        <v>224210.83</v>
      </c>
      <c r="J27" s="8">
        <v>219694.48</v>
      </c>
      <c r="K27" s="8">
        <v>219694.48</v>
      </c>
      <c r="L27" s="6">
        <f t="shared" si="0"/>
        <v>97.985668221289771</v>
      </c>
      <c r="M27" s="2"/>
    </row>
    <row r="28" spans="1:16">
      <c r="A28" s="48"/>
      <c r="B28" s="4">
        <v>961</v>
      </c>
      <c r="C28" s="7" t="s">
        <v>33</v>
      </c>
      <c r="D28" s="7" t="s">
        <v>35</v>
      </c>
      <c r="E28" s="4">
        <v>90000</v>
      </c>
      <c r="F28" s="4">
        <v>200</v>
      </c>
      <c r="G28" s="8">
        <v>32754.65</v>
      </c>
      <c r="H28" s="8">
        <v>33627.599999999999</v>
      </c>
      <c r="I28" s="8">
        <v>33627.599999999999</v>
      </c>
      <c r="J28" s="8">
        <v>32724.39</v>
      </c>
      <c r="K28" s="8">
        <v>29932.68</v>
      </c>
      <c r="L28" s="6">
        <f t="shared" si="0"/>
        <v>89.012239945758836</v>
      </c>
      <c r="M28" s="2"/>
    </row>
    <row r="29" spans="1:16">
      <c r="A29" s="48"/>
      <c r="B29" s="4">
        <v>961</v>
      </c>
      <c r="C29" s="7" t="s">
        <v>33</v>
      </c>
      <c r="D29" s="7" t="s">
        <v>35</v>
      </c>
      <c r="E29" s="4">
        <v>90000</v>
      </c>
      <c r="F29" s="4">
        <v>400</v>
      </c>
      <c r="G29" s="15">
        <v>0</v>
      </c>
      <c r="H29" s="8">
        <v>0</v>
      </c>
      <c r="I29" s="8">
        <v>0</v>
      </c>
      <c r="J29" s="8">
        <v>0</v>
      </c>
      <c r="K29" s="8">
        <v>0</v>
      </c>
      <c r="L29" s="6">
        <v>0</v>
      </c>
      <c r="M29" s="2"/>
    </row>
    <row r="30" spans="1:16">
      <c r="A30" s="48"/>
      <c r="B30" s="4">
        <v>961</v>
      </c>
      <c r="C30" s="7" t="s">
        <v>33</v>
      </c>
      <c r="D30" s="7" t="s">
        <v>35</v>
      </c>
      <c r="E30" s="4">
        <v>90000</v>
      </c>
      <c r="F30" s="4">
        <v>800</v>
      </c>
      <c r="G30" s="15">
        <v>578.51</v>
      </c>
      <c r="H30" s="8">
        <v>578.5</v>
      </c>
      <c r="I30" s="8">
        <v>578.5</v>
      </c>
      <c r="J30" s="8">
        <v>395.99</v>
      </c>
      <c r="K30" s="8">
        <v>395.98</v>
      </c>
      <c r="L30" s="6">
        <f t="shared" si="0"/>
        <v>68.449438202247194</v>
      </c>
      <c r="M30" s="2"/>
    </row>
    <row r="31" spans="1:16">
      <c r="A31" s="48"/>
      <c r="B31" s="4">
        <v>961</v>
      </c>
      <c r="C31" s="7" t="s">
        <v>34</v>
      </c>
      <c r="D31" s="7" t="s">
        <v>36</v>
      </c>
      <c r="E31" s="4">
        <v>90000</v>
      </c>
      <c r="F31" s="4">
        <v>200</v>
      </c>
      <c r="G31" s="15">
        <v>3043.1</v>
      </c>
      <c r="H31" s="8">
        <v>3043.1</v>
      </c>
      <c r="I31" s="8">
        <v>3043.1</v>
      </c>
      <c r="J31" s="8">
        <v>3041.56</v>
      </c>
      <c r="K31" s="8">
        <v>3041.56</v>
      </c>
      <c r="L31" s="6">
        <f t="shared" si="0"/>
        <v>99.94939371036115</v>
      </c>
      <c r="M31" s="2"/>
    </row>
    <row r="32" spans="1:16" ht="75">
      <c r="A32" s="5" t="s">
        <v>18</v>
      </c>
      <c r="B32" s="4" t="s">
        <v>8</v>
      </c>
      <c r="C32" s="7" t="s">
        <v>8</v>
      </c>
      <c r="D32" s="7" t="s">
        <v>8</v>
      </c>
      <c r="E32" s="4" t="s">
        <v>8</v>
      </c>
      <c r="F32" s="4" t="s">
        <v>8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6">
        <v>0</v>
      </c>
      <c r="M32" s="2"/>
    </row>
    <row r="33" spans="1:13" ht="75">
      <c r="A33" s="5" t="s">
        <v>19</v>
      </c>
      <c r="B33" s="4" t="s">
        <v>8</v>
      </c>
      <c r="C33" s="7" t="s">
        <v>8</v>
      </c>
      <c r="D33" s="7" t="s">
        <v>8</v>
      </c>
      <c r="E33" s="4" t="s">
        <v>8</v>
      </c>
      <c r="F33" s="4" t="s">
        <v>8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6">
        <v>0</v>
      </c>
      <c r="M33" s="2"/>
    </row>
    <row r="34" spans="1:13" ht="60">
      <c r="A34" s="5" t="s">
        <v>23</v>
      </c>
      <c r="B34" s="4" t="s">
        <v>8</v>
      </c>
      <c r="C34" s="7" t="s">
        <v>8</v>
      </c>
      <c r="D34" s="7" t="s">
        <v>8</v>
      </c>
      <c r="E34" s="4" t="s">
        <v>8</v>
      </c>
      <c r="F34" s="4" t="s">
        <v>8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6">
        <v>0</v>
      </c>
      <c r="M34" s="2"/>
    </row>
    <row r="35" spans="1:13" ht="120">
      <c r="A35" s="5" t="s">
        <v>24</v>
      </c>
      <c r="B35" s="4">
        <v>961</v>
      </c>
      <c r="C35" s="7" t="s">
        <v>8</v>
      </c>
      <c r="D35" s="7" t="s">
        <v>8</v>
      </c>
      <c r="E35" s="4" t="s">
        <v>8</v>
      </c>
      <c r="F35" s="4" t="s">
        <v>8</v>
      </c>
      <c r="G35" s="8">
        <f>SUM(G36:G38)</f>
        <v>162558.70000000001</v>
      </c>
      <c r="H35" s="8">
        <f>SUM(H36:H38)</f>
        <v>157219.99300000002</v>
      </c>
      <c r="I35" s="8">
        <f>SUM(I36:I38)</f>
        <v>157219.99300000002</v>
      </c>
      <c r="J35" s="8">
        <f>SUM(J36:J38)</f>
        <v>157219.29300000001</v>
      </c>
      <c r="K35" s="8">
        <f>SUM(K36:K38)</f>
        <v>157216.96299999999</v>
      </c>
      <c r="L35" s="6">
        <f t="shared" si="0"/>
        <v>99.998072764193523</v>
      </c>
      <c r="M35" s="10"/>
    </row>
    <row r="36" spans="1:13">
      <c r="A36" s="41" t="s">
        <v>9</v>
      </c>
      <c r="B36" s="4">
        <v>961</v>
      </c>
      <c r="C36" s="7">
        <v>1001</v>
      </c>
      <c r="D36" s="7" t="s">
        <v>35</v>
      </c>
      <c r="E36" s="4">
        <v>52900</v>
      </c>
      <c r="F36" s="4">
        <v>500</v>
      </c>
      <c r="G36" s="15">
        <v>20000</v>
      </c>
      <c r="H36" s="8">
        <v>21144.683000000001</v>
      </c>
      <c r="I36" s="8">
        <v>21144.683000000001</v>
      </c>
      <c r="J36" s="8">
        <v>21144.683000000001</v>
      </c>
      <c r="K36" s="8">
        <v>21144.683000000001</v>
      </c>
      <c r="L36" s="6">
        <f t="shared" si="0"/>
        <v>100</v>
      </c>
      <c r="M36" s="2"/>
    </row>
    <row r="37" spans="1:13" ht="30">
      <c r="A37" s="42"/>
      <c r="B37" s="4">
        <v>961</v>
      </c>
      <c r="C37" s="7" t="s">
        <v>39</v>
      </c>
      <c r="D37" s="7" t="s">
        <v>35</v>
      </c>
      <c r="E37" s="4">
        <v>52900</v>
      </c>
      <c r="F37" s="4">
        <v>200</v>
      </c>
      <c r="G37" s="15">
        <v>300</v>
      </c>
      <c r="H37" s="8">
        <v>2350.96</v>
      </c>
      <c r="I37" s="8">
        <v>2350.96</v>
      </c>
      <c r="J37" s="8">
        <v>2350.2600000000002</v>
      </c>
      <c r="K37" s="8">
        <v>2350.2600000000002</v>
      </c>
      <c r="L37" s="6">
        <f t="shared" si="0"/>
        <v>99.970224929390554</v>
      </c>
      <c r="M37" s="2"/>
    </row>
    <row r="38" spans="1:13" ht="20.25" customHeight="1">
      <c r="A38" s="43"/>
      <c r="B38" s="4">
        <v>961</v>
      </c>
      <c r="C38" s="7">
        <v>1003</v>
      </c>
      <c r="D38" s="7" t="s">
        <v>35</v>
      </c>
      <c r="E38" s="4">
        <v>52900</v>
      </c>
      <c r="F38" s="4">
        <v>300</v>
      </c>
      <c r="G38" s="15">
        <v>142258.70000000001</v>
      </c>
      <c r="H38" s="8">
        <v>133724.35</v>
      </c>
      <c r="I38" s="8">
        <v>133724.35</v>
      </c>
      <c r="J38" s="8">
        <v>133724.35</v>
      </c>
      <c r="K38" s="8">
        <v>133722.01999999999</v>
      </c>
      <c r="L38" s="6">
        <f t="shared" si="0"/>
        <v>99.998257609777113</v>
      </c>
      <c r="M38" s="2"/>
    </row>
    <row r="39" spans="1:13" ht="75">
      <c r="A39" s="5" t="s">
        <v>25</v>
      </c>
      <c r="B39" s="4">
        <v>961</v>
      </c>
      <c r="C39" s="7">
        <v>1003</v>
      </c>
      <c r="D39" s="7" t="s">
        <v>35</v>
      </c>
      <c r="E39" s="4">
        <v>24030</v>
      </c>
      <c r="F39" s="4" t="s">
        <v>8</v>
      </c>
      <c r="G39" s="8">
        <f>G40+G41</f>
        <v>9512.6</v>
      </c>
      <c r="H39" s="8">
        <f>H40+H41</f>
        <v>2630.9989999999998</v>
      </c>
      <c r="I39" s="11">
        <f>I40+I41</f>
        <v>2630.9989999999998</v>
      </c>
      <c r="J39" s="11">
        <f>J40+J41</f>
        <v>2631</v>
      </c>
      <c r="K39" s="11">
        <f>K40+K41</f>
        <v>2630.37</v>
      </c>
      <c r="L39" s="6">
        <f t="shared" si="0"/>
        <v>99.976092731316129</v>
      </c>
      <c r="M39" s="12"/>
    </row>
    <row r="40" spans="1:13" ht="16.5" customHeight="1">
      <c r="A40" s="44" t="s">
        <v>15</v>
      </c>
      <c r="B40" s="4">
        <v>961</v>
      </c>
      <c r="C40" s="7">
        <v>1003</v>
      </c>
      <c r="D40" s="7" t="s">
        <v>35</v>
      </c>
      <c r="E40" s="4">
        <v>24030</v>
      </c>
      <c r="F40" s="4">
        <v>200</v>
      </c>
      <c r="G40" s="15">
        <v>351</v>
      </c>
      <c r="H40" s="8">
        <v>351</v>
      </c>
      <c r="I40" s="11">
        <v>351</v>
      </c>
      <c r="J40" s="11">
        <v>351</v>
      </c>
      <c r="K40" s="11">
        <v>351</v>
      </c>
      <c r="L40" s="6">
        <f t="shared" si="0"/>
        <v>100</v>
      </c>
      <c r="M40" s="2"/>
    </row>
    <row r="41" spans="1:13">
      <c r="A41" s="44"/>
      <c r="B41" s="4">
        <v>961</v>
      </c>
      <c r="C41" s="7">
        <v>1003</v>
      </c>
      <c r="D41" s="7" t="s">
        <v>35</v>
      </c>
      <c r="E41" s="4">
        <v>24030</v>
      </c>
      <c r="F41" s="4">
        <v>300</v>
      </c>
      <c r="G41" s="15">
        <v>9161.6</v>
      </c>
      <c r="H41" s="8">
        <v>2279.9989999999998</v>
      </c>
      <c r="I41" s="11">
        <v>2279.9989999999998</v>
      </c>
      <c r="J41" s="11">
        <v>2280</v>
      </c>
      <c r="K41" s="11">
        <v>2279.37</v>
      </c>
      <c r="L41" s="6">
        <f t="shared" si="0"/>
        <v>99.972412268601872</v>
      </c>
      <c r="M41" s="2"/>
    </row>
    <row r="42" spans="1:13" ht="30">
      <c r="A42" s="5" t="s">
        <v>11</v>
      </c>
      <c r="B42" s="5"/>
      <c r="C42" s="5"/>
      <c r="D42" s="5"/>
      <c r="E42" s="5"/>
      <c r="F42" s="5"/>
      <c r="G42" s="14">
        <v>0</v>
      </c>
      <c r="H42" s="6">
        <v>0</v>
      </c>
      <c r="I42" s="6">
        <v>0</v>
      </c>
      <c r="J42" s="8">
        <v>0</v>
      </c>
      <c r="K42" s="6">
        <v>0</v>
      </c>
      <c r="L42" s="6">
        <v>0</v>
      </c>
      <c r="M42" s="2"/>
    </row>
    <row r="43" spans="1:13" ht="45">
      <c r="A43" s="5" t="s">
        <v>26</v>
      </c>
      <c r="B43" s="4" t="s">
        <v>8</v>
      </c>
      <c r="C43" s="4" t="s">
        <v>8</v>
      </c>
      <c r="D43" s="4" t="s">
        <v>8</v>
      </c>
      <c r="E43" s="4" t="s">
        <v>8</v>
      </c>
      <c r="F43" s="4" t="s">
        <v>8</v>
      </c>
      <c r="G43" s="8">
        <f>G44+G45</f>
        <v>228700.5</v>
      </c>
      <c r="H43" s="6">
        <f>H44+H45</f>
        <v>228700.5</v>
      </c>
      <c r="I43" s="6">
        <f>I44+I45</f>
        <v>228700.5</v>
      </c>
      <c r="J43" s="8">
        <f t="shared" ref="J43:K43" si="7">J44+J45</f>
        <v>280988.90000000002</v>
      </c>
      <c r="K43" s="6">
        <f t="shared" si="7"/>
        <v>280988.90000000002</v>
      </c>
      <c r="L43" s="6">
        <f t="shared" si="0"/>
        <v>122.86326440038391</v>
      </c>
      <c r="M43" s="2"/>
    </row>
    <row r="44" spans="1:13" ht="90">
      <c r="A44" s="5" t="s">
        <v>12</v>
      </c>
      <c r="B44" s="4" t="s">
        <v>8</v>
      </c>
      <c r="C44" s="4" t="s">
        <v>8</v>
      </c>
      <c r="D44" s="4" t="s">
        <v>8</v>
      </c>
      <c r="E44" s="4" t="s">
        <v>8</v>
      </c>
      <c r="F44" s="4" t="s">
        <v>8</v>
      </c>
      <c r="G44" s="6">
        <v>10200</v>
      </c>
      <c r="H44" s="6">
        <v>10200</v>
      </c>
      <c r="I44" s="6">
        <v>10200</v>
      </c>
      <c r="J44" s="8">
        <v>10988.9</v>
      </c>
      <c r="K44" s="6">
        <v>10988.9</v>
      </c>
      <c r="L44" s="6">
        <f t="shared" si="0"/>
        <v>107.73431372549018</v>
      </c>
      <c r="M44" s="2"/>
    </row>
    <row r="45" spans="1:13" ht="26.25" customHeight="1">
      <c r="A45" s="5" t="s">
        <v>13</v>
      </c>
      <c r="B45" s="4" t="s">
        <v>8</v>
      </c>
      <c r="C45" s="4" t="s">
        <v>8</v>
      </c>
      <c r="D45" s="4" t="s">
        <v>8</v>
      </c>
      <c r="E45" s="4" t="s">
        <v>8</v>
      </c>
      <c r="F45" s="4" t="s">
        <v>8</v>
      </c>
      <c r="G45" s="6">
        <v>218500.5</v>
      </c>
      <c r="H45" s="6">
        <v>218500.5</v>
      </c>
      <c r="I45" s="6">
        <v>218500.5</v>
      </c>
      <c r="J45" s="8">
        <v>270000</v>
      </c>
      <c r="K45" s="6">
        <v>270000</v>
      </c>
      <c r="L45" s="6">
        <f t="shared" si="0"/>
        <v>123.56951128258287</v>
      </c>
      <c r="M45" s="2"/>
    </row>
    <row r="46" spans="1:13" ht="135">
      <c r="A46" s="5" t="s">
        <v>27</v>
      </c>
      <c r="B46" s="4" t="s">
        <v>8</v>
      </c>
      <c r="C46" s="4" t="s">
        <v>8</v>
      </c>
      <c r="D46" s="4" t="s">
        <v>8</v>
      </c>
      <c r="E46" s="4" t="s">
        <v>8</v>
      </c>
      <c r="F46" s="4" t="s">
        <v>8</v>
      </c>
      <c r="G46" s="8">
        <f>G47+G48</f>
        <v>228700.5</v>
      </c>
      <c r="H46" s="6">
        <f>H47+H48</f>
        <v>228700.5</v>
      </c>
      <c r="I46" s="6">
        <f>I47+I48</f>
        <v>228700.5</v>
      </c>
      <c r="J46" s="8">
        <f t="shared" ref="J46:K46" si="8">J47+J48</f>
        <v>280988.90000000002</v>
      </c>
      <c r="K46" s="6">
        <f t="shared" si="8"/>
        <v>280988.90000000002</v>
      </c>
      <c r="L46" s="6">
        <f t="shared" si="0"/>
        <v>122.86326440038391</v>
      </c>
      <c r="M46" s="2"/>
    </row>
    <row r="47" spans="1:13" ht="90">
      <c r="A47" s="5" t="s">
        <v>12</v>
      </c>
      <c r="B47" s="4" t="s">
        <v>8</v>
      </c>
      <c r="C47" s="4" t="s">
        <v>8</v>
      </c>
      <c r="D47" s="4" t="s">
        <v>8</v>
      </c>
      <c r="E47" s="4" t="s">
        <v>8</v>
      </c>
      <c r="F47" s="4" t="s">
        <v>8</v>
      </c>
      <c r="G47" s="6">
        <v>10200</v>
      </c>
      <c r="H47" s="6">
        <v>10200</v>
      </c>
      <c r="I47" s="6">
        <v>10200</v>
      </c>
      <c r="J47" s="8">
        <v>10988.9</v>
      </c>
      <c r="K47" s="6">
        <v>10988.9</v>
      </c>
      <c r="L47" s="6">
        <f t="shared" si="0"/>
        <v>107.73431372549018</v>
      </c>
      <c r="M47" s="2"/>
    </row>
    <row r="48" spans="1:13" ht="19.5" customHeight="1">
      <c r="A48" s="5" t="s">
        <v>13</v>
      </c>
      <c r="B48" s="4" t="s">
        <v>8</v>
      </c>
      <c r="C48" s="4" t="s">
        <v>8</v>
      </c>
      <c r="D48" s="4" t="s">
        <v>8</v>
      </c>
      <c r="E48" s="4" t="s">
        <v>8</v>
      </c>
      <c r="F48" s="4" t="s">
        <v>8</v>
      </c>
      <c r="G48" s="6">
        <v>218500.5</v>
      </c>
      <c r="H48" s="6">
        <v>218500.5</v>
      </c>
      <c r="I48" s="6">
        <v>218500.5</v>
      </c>
      <c r="J48" s="8">
        <v>270000</v>
      </c>
      <c r="K48" s="6">
        <v>270000</v>
      </c>
      <c r="L48" s="6">
        <f t="shared" si="0"/>
        <v>123.56951128258287</v>
      </c>
      <c r="M48" s="2"/>
    </row>
    <row r="49" spans="1:13" ht="90">
      <c r="A49" s="5" t="s">
        <v>28</v>
      </c>
      <c r="B49" s="4" t="s">
        <v>8</v>
      </c>
      <c r="C49" s="4" t="s">
        <v>8</v>
      </c>
      <c r="D49" s="4" t="s">
        <v>8</v>
      </c>
      <c r="E49" s="4" t="s">
        <v>8</v>
      </c>
      <c r="F49" s="4" t="s">
        <v>8</v>
      </c>
      <c r="G49" s="13"/>
      <c r="H49" s="6">
        <v>0</v>
      </c>
      <c r="I49" s="6">
        <v>0</v>
      </c>
      <c r="J49" s="8">
        <v>0</v>
      </c>
      <c r="K49" s="6">
        <v>0</v>
      </c>
      <c r="L49" s="6">
        <v>0</v>
      </c>
      <c r="M49" s="2"/>
    </row>
    <row r="50" spans="1:13" ht="75">
      <c r="A50" s="5" t="s">
        <v>29</v>
      </c>
      <c r="B50" s="4" t="s">
        <v>8</v>
      </c>
      <c r="C50" s="4" t="s">
        <v>8</v>
      </c>
      <c r="D50" s="4" t="s">
        <v>8</v>
      </c>
      <c r="E50" s="4" t="s">
        <v>8</v>
      </c>
      <c r="F50" s="4" t="s">
        <v>8</v>
      </c>
      <c r="G50" s="13"/>
      <c r="H50" s="6">
        <v>0</v>
      </c>
      <c r="I50" s="6">
        <v>0</v>
      </c>
      <c r="J50" s="8">
        <v>0</v>
      </c>
      <c r="K50" s="6">
        <v>0</v>
      </c>
      <c r="L50" s="6">
        <v>0</v>
      </c>
      <c r="M50" s="2"/>
    </row>
    <row r="51" spans="1:13" ht="105">
      <c r="A51" s="5" t="s">
        <v>30</v>
      </c>
      <c r="B51" s="4" t="s">
        <v>8</v>
      </c>
      <c r="C51" s="4" t="s">
        <v>8</v>
      </c>
      <c r="D51" s="4" t="s">
        <v>8</v>
      </c>
      <c r="E51" s="4" t="s">
        <v>8</v>
      </c>
      <c r="F51" s="4" t="s">
        <v>8</v>
      </c>
      <c r="G51" s="13"/>
      <c r="H51" s="6">
        <v>0</v>
      </c>
      <c r="I51" s="6">
        <v>0</v>
      </c>
      <c r="J51" s="8">
        <v>0</v>
      </c>
      <c r="K51" s="6">
        <v>0</v>
      </c>
      <c r="L51" s="6">
        <v>0</v>
      </c>
      <c r="M51" s="2"/>
    </row>
    <row r="52" spans="1:13" ht="291" customHeight="1">
      <c r="A52" s="5" t="s">
        <v>31</v>
      </c>
      <c r="B52" s="4" t="s">
        <v>8</v>
      </c>
      <c r="C52" s="4" t="s">
        <v>8</v>
      </c>
      <c r="D52" s="4" t="s">
        <v>8</v>
      </c>
      <c r="E52" s="4" t="s">
        <v>8</v>
      </c>
      <c r="F52" s="4" t="s">
        <v>8</v>
      </c>
      <c r="G52" s="13"/>
      <c r="H52" s="6">
        <v>0</v>
      </c>
      <c r="I52" s="6">
        <v>0</v>
      </c>
      <c r="J52" s="8">
        <v>0</v>
      </c>
      <c r="K52" s="6">
        <v>0</v>
      </c>
      <c r="L52" s="6">
        <v>0</v>
      </c>
      <c r="M52" s="2"/>
    </row>
    <row r="53" spans="1:13" ht="90">
      <c r="A53" s="5" t="s">
        <v>32</v>
      </c>
      <c r="B53" s="4" t="s">
        <v>8</v>
      </c>
      <c r="C53" s="4" t="s">
        <v>8</v>
      </c>
      <c r="D53" s="4" t="s">
        <v>8</v>
      </c>
      <c r="E53" s="4" t="s">
        <v>8</v>
      </c>
      <c r="F53" s="4" t="s">
        <v>8</v>
      </c>
      <c r="G53" s="13"/>
      <c r="H53" s="6">
        <v>0</v>
      </c>
      <c r="I53" s="6">
        <v>0</v>
      </c>
      <c r="J53" s="8">
        <v>0</v>
      </c>
      <c r="K53" s="6">
        <v>0</v>
      </c>
      <c r="L53" s="6">
        <v>0</v>
      </c>
      <c r="M53" s="2"/>
    </row>
    <row r="54" spans="1:13">
      <c r="A54" s="39"/>
      <c r="B54" s="39"/>
      <c r="C54" s="39"/>
      <c r="D54" s="39"/>
      <c r="E54" s="39"/>
      <c r="F54" s="39"/>
      <c r="G54" s="39"/>
      <c r="H54" s="39"/>
      <c r="I54" s="39"/>
      <c r="J54" s="39"/>
      <c r="K54" s="39"/>
      <c r="L54" s="39"/>
      <c r="M54" s="39"/>
    </row>
  </sheetData>
  <mergeCells count="25">
    <mergeCell ref="K2:N2"/>
    <mergeCell ref="A3:M3"/>
    <mergeCell ref="A5:M5"/>
    <mergeCell ref="A54:M54"/>
    <mergeCell ref="M7:M9"/>
    <mergeCell ref="G7:I7"/>
    <mergeCell ref="H8:H9"/>
    <mergeCell ref="I8:I9"/>
    <mergeCell ref="G8:G9"/>
    <mergeCell ref="A4:M4"/>
    <mergeCell ref="A36:A38"/>
    <mergeCell ref="A40:A41"/>
    <mergeCell ref="A19:A22"/>
    <mergeCell ref="A27:A31"/>
    <mergeCell ref="A7:A9"/>
    <mergeCell ref="B7:F7"/>
    <mergeCell ref="B8:B9"/>
    <mergeCell ref="C8:C9"/>
    <mergeCell ref="D8:D9"/>
    <mergeCell ref="E8:E9"/>
    <mergeCell ref="F8:F9"/>
    <mergeCell ref="L7:L9"/>
    <mergeCell ref="K8:K9"/>
    <mergeCell ref="J8:J9"/>
    <mergeCell ref="J7:K7"/>
  </mergeCells>
  <pageMargins left="0.19685039370078741" right="0.19685039370078741" top="0.19685039370078741" bottom="0.19685039370078741" header="0" footer="0"/>
  <pageSetup paperSize="9" scale="7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view="pageBreakPreview" zoomScale="60" workbookViewId="0">
      <selection activeCell="H1" sqref="H1:L1"/>
    </sheetView>
  </sheetViews>
  <sheetFormatPr defaultRowHeight="15"/>
  <cols>
    <col min="1" max="1" width="29.42578125" style="16" customWidth="1"/>
    <col min="2" max="2" width="9.85546875" style="16" customWidth="1"/>
    <col min="3" max="3" width="8" style="16" customWidth="1"/>
    <col min="4" max="4" width="9.140625" style="16" customWidth="1"/>
    <col min="5" max="5" width="10.42578125" style="16" customWidth="1"/>
    <col min="6" max="6" width="10.85546875" style="16" customWidth="1"/>
    <col min="7" max="7" width="21.85546875" style="16" customWidth="1"/>
    <col min="8" max="8" width="18.5703125" style="16" customWidth="1"/>
    <col min="9" max="9" width="17" style="16" customWidth="1"/>
    <col min="10" max="11" width="16.85546875" style="16" customWidth="1"/>
    <col min="12" max="12" width="12.5703125" style="16" customWidth="1"/>
    <col min="13" max="14" width="15" style="16" customWidth="1"/>
    <col min="15" max="16384" width="9.140625" style="16"/>
  </cols>
  <sheetData>
    <row r="1" spans="1:14">
      <c r="H1" s="69" t="s">
        <v>52</v>
      </c>
      <c r="I1" s="69"/>
      <c r="J1" s="69"/>
      <c r="K1" s="69"/>
      <c r="L1" s="70"/>
    </row>
    <row r="2" spans="1:14">
      <c r="K2" s="59"/>
      <c r="L2" s="59"/>
      <c r="M2" s="59"/>
    </row>
    <row r="3" spans="1:14" ht="30.75" customHeight="1">
      <c r="A3" s="37" t="s">
        <v>54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</row>
    <row r="4" spans="1:14" ht="23.25" customHeight="1">
      <c r="A4" s="63" t="s">
        <v>55</v>
      </c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</row>
    <row r="5" spans="1:14" ht="45.75" customHeight="1">
      <c r="A5" s="64" t="s">
        <v>53</v>
      </c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</row>
    <row r="6" spans="1:14" ht="18.75" customHeight="1">
      <c r="A6" s="58" t="s">
        <v>51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</row>
    <row r="8" spans="1:14" ht="36" customHeight="1">
      <c r="A8" s="34" t="s">
        <v>0</v>
      </c>
      <c r="B8" s="34" t="s">
        <v>1</v>
      </c>
      <c r="C8" s="34"/>
      <c r="D8" s="34"/>
      <c r="E8" s="34"/>
      <c r="F8" s="34"/>
      <c r="G8" s="55" t="s">
        <v>50</v>
      </c>
      <c r="H8" s="56"/>
      <c r="I8" s="57"/>
      <c r="J8" s="55" t="s">
        <v>43</v>
      </c>
      <c r="K8" s="57"/>
      <c r="L8" s="60" t="s">
        <v>49</v>
      </c>
      <c r="M8" s="60" t="s">
        <v>42</v>
      </c>
    </row>
    <row r="9" spans="1:14" ht="30" customHeight="1">
      <c r="A9" s="34"/>
      <c r="B9" s="34" t="s">
        <v>2</v>
      </c>
      <c r="C9" s="34" t="s">
        <v>3</v>
      </c>
      <c r="D9" s="34" t="s">
        <v>4</v>
      </c>
      <c r="E9" s="34" t="s">
        <v>5</v>
      </c>
      <c r="F9" s="34" t="s">
        <v>6</v>
      </c>
      <c r="G9" s="34" t="s">
        <v>46</v>
      </c>
      <c r="H9" s="34" t="s">
        <v>47</v>
      </c>
      <c r="I9" s="34" t="s">
        <v>48</v>
      </c>
      <c r="J9" s="34" t="s">
        <v>44</v>
      </c>
      <c r="K9" s="34" t="s">
        <v>45</v>
      </c>
      <c r="L9" s="61"/>
      <c r="M9" s="61"/>
    </row>
    <row r="10" spans="1:14" ht="60" customHeight="1">
      <c r="A10" s="34"/>
      <c r="B10" s="34"/>
      <c r="C10" s="34"/>
      <c r="D10" s="34"/>
      <c r="E10" s="34"/>
      <c r="F10" s="34"/>
      <c r="G10" s="34"/>
      <c r="H10" s="34"/>
      <c r="I10" s="34"/>
      <c r="J10" s="34"/>
      <c r="K10" s="34"/>
      <c r="L10" s="62"/>
      <c r="M10" s="62"/>
    </row>
    <row r="11" spans="1:14">
      <c r="A11" s="28">
        <v>1</v>
      </c>
      <c r="B11" s="18"/>
      <c r="C11" s="18"/>
      <c r="D11" s="18"/>
      <c r="E11" s="18"/>
      <c r="F11" s="18"/>
      <c r="G11" s="28">
        <v>2</v>
      </c>
      <c r="H11" s="28">
        <v>3</v>
      </c>
      <c r="I11" s="28">
        <f t="shared" ref="I11" si="0">H11+1</f>
        <v>4</v>
      </c>
      <c r="J11" s="28">
        <v>5</v>
      </c>
      <c r="K11" s="28">
        <v>6</v>
      </c>
      <c r="L11" s="28">
        <v>7</v>
      </c>
      <c r="M11" s="28">
        <v>8</v>
      </c>
    </row>
    <row r="12" spans="1:14" ht="90">
      <c r="A12" s="20" t="s">
        <v>14</v>
      </c>
      <c r="B12" s="18">
        <v>961</v>
      </c>
      <c r="C12" s="18" t="s">
        <v>8</v>
      </c>
      <c r="D12" s="18" t="s">
        <v>8</v>
      </c>
      <c r="E12" s="18" t="s">
        <v>8</v>
      </c>
      <c r="F12" s="18" t="s">
        <v>8</v>
      </c>
      <c r="G12" s="8">
        <f>G14</f>
        <v>427705.45999999996</v>
      </c>
      <c r="H12" s="8">
        <f>H14</f>
        <v>421311.02200000006</v>
      </c>
      <c r="I12" s="8">
        <f>I14</f>
        <v>421311.02200000006</v>
      </c>
      <c r="J12" s="8">
        <f>J14</f>
        <v>415706.71299999999</v>
      </c>
      <c r="K12" s="8">
        <f>K14</f>
        <v>412912.033</v>
      </c>
      <c r="L12" s="8">
        <f>K12/H12*100</f>
        <v>98.006463500496778</v>
      </c>
      <c r="M12" s="21"/>
      <c r="N12" s="22"/>
    </row>
    <row r="13" spans="1:14" ht="45">
      <c r="A13" s="20" t="s">
        <v>9</v>
      </c>
      <c r="B13" s="18" t="s">
        <v>8</v>
      </c>
      <c r="C13" s="18" t="s">
        <v>8</v>
      </c>
      <c r="D13" s="18" t="s">
        <v>8</v>
      </c>
      <c r="E13" s="18" t="s">
        <v>8</v>
      </c>
      <c r="F13" s="18" t="s">
        <v>8</v>
      </c>
      <c r="G13" s="8">
        <f>G24</f>
        <v>162558.70000000001</v>
      </c>
      <c r="H13" s="8">
        <f>H24</f>
        <v>157219.99300000002</v>
      </c>
      <c r="I13" s="8">
        <f>I24</f>
        <v>157219.99300000002</v>
      </c>
      <c r="J13" s="8">
        <f>J24</f>
        <v>157219.29300000001</v>
      </c>
      <c r="K13" s="8">
        <f>K24</f>
        <v>157216.96299999999</v>
      </c>
      <c r="L13" s="8">
        <f t="shared" ref="L13:L30" si="1">K13/H13*100</f>
        <v>99.998072764193523</v>
      </c>
      <c r="M13" s="21"/>
    </row>
    <row r="14" spans="1:14" ht="19.5" customHeight="1">
      <c r="A14" s="20" t="s">
        <v>15</v>
      </c>
      <c r="B14" s="18" t="s">
        <v>8</v>
      </c>
      <c r="C14" s="18" t="s">
        <v>8</v>
      </c>
      <c r="D14" s="18" t="s">
        <v>8</v>
      </c>
      <c r="E14" s="18" t="s">
        <v>8</v>
      </c>
      <c r="F14" s="18" t="s">
        <v>8</v>
      </c>
      <c r="G14" s="8">
        <f>G15+G24+G28</f>
        <v>427705.45999999996</v>
      </c>
      <c r="H14" s="8">
        <f>H15+H24+H28</f>
        <v>421311.02200000006</v>
      </c>
      <c r="I14" s="8">
        <f>I15+I24+I28</f>
        <v>421311.02200000006</v>
      </c>
      <c r="J14" s="8">
        <f>J15+J24+J28</f>
        <v>415706.71299999999</v>
      </c>
      <c r="K14" s="8">
        <f>K15+K24+K28</f>
        <v>412912.033</v>
      </c>
      <c r="L14" s="8">
        <f t="shared" si="1"/>
        <v>98.006463500496778</v>
      </c>
      <c r="M14" s="21"/>
    </row>
    <row r="15" spans="1:14" ht="90">
      <c r="A15" s="20" t="s">
        <v>16</v>
      </c>
      <c r="B15" s="18">
        <v>961</v>
      </c>
      <c r="C15" s="23" t="s">
        <v>38</v>
      </c>
      <c r="D15" s="23" t="s">
        <v>37</v>
      </c>
      <c r="E15" s="18">
        <v>90000</v>
      </c>
      <c r="F15" s="18" t="s">
        <v>8</v>
      </c>
      <c r="G15" s="8">
        <f>SUM(G16:G20)</f>
        <v>255634.16</v>
      </c>
      <c r="H15" s="8">
        <f>SUM(H16:H20)</f>
        <v>261460.03</v>
      </c>
      <c r="I15" s="8">
        <f>SUM(I16:I20)</f>
        <v>261460.03</v>
      </c>
      <c r="J15" s="8">
        <f>SUM(J16:J20)</f>
        <v>255856.41999999998</v>
      </c>
      <c r="K15" s="8">
        <f>SUM(K16:K20)</f>
        <v>253064.7</v>
      </c>
      <c r="L15" s="8">
        <f t="shared" si="1"/>
        <v>96.789057968057307</v>
      </c>
      <c r="M15" s="21"/>
    </row>
    <row r="16" spans="1:14">
      <c r="A16" s="50" t="s">
        <v>17</v>
      </c>
      <c r="B16" s="18">
        <v>961</v>
      </c>
      <c r="C16" s="23" t="s">
        <v>33</v>
      </c>
      <c r="D16" s="23" t="s">
        <v>35</v>
      </c>
      <c r="E16" s="18">
        <v>90000</v>
      </c>
      <c r="F16" s="18">
        <v>100</v>
      </c>
      <c r="G16" s="8">
        <v>219257.9</v>
      </c>
      <c r="H16" s="8">
        <v>224210.83</v>
      </c>
      <c r="I16" s="8">
        <v>224210.83</v>
      </c>
      <c r="J16" s="8">
        <v>219694.48</v>
      </c>
      <c r="K16" s="8">
        <v>219694.48</v>
      </c>
      <c r="L16" s="8">
        <f t="shared" si="1"/>
        <v>97.985668221289771</v>
      </c>
      <c r="M16" s="21"/>
    </row>
    <row r="17" spans="1:13">
      <c r="A17" s="50"/>
      <c r="B17" s="18">
        <v>961</v>
      </c>
      <c r="C17" s="23" t="s">
        <v>33</v>
      </c>
      <c r="D17" s="23" t="s">
        <v>35</v>
      </c>
      <c r="E17" s="18">
        <v>90000</v>
      </c>
      <c r="F17" s="18">
        <v>200</v>
      </c>
      <c r="G17" s="8">
        <v>32754.65</v>
      </c>
      <c r="H17" s="8">
        <v>33627.599999999999</v>
      </c>
      <c r="I17" s="8">
        <v>33627.599999999999</v>
      </c>
      <c r="J17" s="8">
        <v>32724.39</v>
      </c>
      <c r="K17" s="8">
        <v>29932.68</v>
      </c>
      <c r="L17" s="8">
        <f t="shared" si="1"/>
        <v>89.012239945758836</v>
      </c>
      <c r="M17" s="21"/>
    </row>
    <row r="18" spans="1:13">
      <c r="A18" s="50"/>
      <c r="B18" s="18">
        <v>961</v>
      </c>
      <c r="C18" s="23" t="s">
        <v>33</v>
      </c>
      <c r="D18" s="23" t="s">
        <v>35</v>
      </c>
      <c r="E18" s="18">
        <v>90000</v>
      </c>
      <c r="F18" s="18">
        <v>400</v>
      </c>
      <c r="G18" s="15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21"/>
    </row>
    <row r="19" spans="1:13">
      <c r="A19" s="50"/>
      <c r="B19" s="18">
        <v>961</v>
      </c>
      <c r="C19" s="23" t="s">
        <v>33</v>
      </c>
      <c r="D19" s="23" t="s">
        <v>35</v>
      </c>
      <c r="E19" s="18">
        <v>90000</v>
      </c>
      <c r="F19" s="18">
        <v>800</v>
      </c>
      <c r="G19" s="15">
        <v>578.51</v>
      </c>
      <c r="H19" s="8">
        <v>578.5</v>
      </c>
      <c r="I19" s="8">
        <v>578.5</v>
      </c>
      <c r="J19" s="8">
        <v>395.99</v>
      </c>
      <c r="K19" s="8">
        <v>395.98</v>
      </c>
      <c r="L19" s="8">
        <f t="shared" si="1"/>
        <v>68.449438202247194</v>
      </c>
      <c r="M19" s="21"/>
    </row>
    <row r="20" spans="1:13">
      <c r="A20" s="50"/>
      <c r="B20" s="18">
        <v>961</v>
      </c>
      <c r="C20" s="23" t="s">
        <v>34</v>
      </c>
      <c r="D20" s="23" t="s">
        <v>36</v>
      </c>
      <c r="E20" s="18">
        <v>90000</v>
      </c>
      <c r="F20" s="18">
        <v>200</v>
      </c>
      <c r="G20" s="15">
        <v>3043.1</v>
      </c>
      <c r="H20" s="8">
        <v>3043.1</v>
      </c>
      <c r="I20" s="8">
        <v>3043.1</v>
      </c>
      <c r="J20" s="8">
        <v>3041.56</v>
      </c>
      <c r="K20" s="8">
        <v>3041.56</v>
      </c>
      <c r="L20" s="8">
        <f t="shared" si="1"/>
        <v>99.94939371036115</v>
      </c>
      <c r="M20" s="21"/>
    </row>
    <row r="21" spans="1:13" ht="75">
      <c r="A21" s="20" t="s">
        <v>18</v>
      </c>
      <c r="B21" s="18" t="s">
        <v>8</v>
      </c>
      <c r="C21" s="23" t="s">
        <v>8</v>
      </c>
      <c r="D21" s="23" t="s">
        <v>8</v>
      </c>
      <c r="E21" s="18" t="s">
        <v>8</v>
      </c>
      <c r="F21" s="18" t="s">
        <v>8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21"/>
    </row>
    <row r="22" spans="1:13" ht="75">
      <c r="A22" s="20" t="s">
        <v>19</v>
      </c>
      <c r="B22" s="18" t="s">
        <v>8</v>
      </c>
      <c r="C22" s="23" t="s">
        <v>8</v>
      </c>
      <c r="D22" s="23" t="s">
        <v>8</v>
      </c>
      <c r="E22" s="18" t="s">
        <v>8</v>
      </c>
      <c r="F22" s="18" t="s">
        <v>8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21"/>
    </row>
    <row r="23" spans="1:13" ht="60">
      <c r="A23" s="20" t="s">
        <v>23</v>
      </c>
      <c r="B23" s="18" t="s">
        <v>8</v>
      </c>
      <c r="C23" s="23" t="s">
        <v>8</v>
      </c>
      <c r="D23" s="23" t="s">
        <v>8</v>
      </c>
      <c r="E23" s="18" t="s">
        <v>8</v>
      </c>
      <c r="F23" s="18" t="s">
        <v>8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  <c r="M23" s="21"/>
    </row>
    <row r="24" spans="1:13" ht="120">
      <c r="A24" s="20" t="s">
        <v>24</v>
      </c>
      <c r="B24" s="18">
        <v>961</v>
      </c>
      <c r="C24" s="23" t="s">
        <v>8</v>
      </c>
      <c r="D24" s="23" t="s">
        <v>8</v>
      </c>
      <c r="E24" s="18" t="s">
        <v>8</v>
      </c>
      <c r="F24" s="18" t="s">
        <v>8</v>
      </c>
      <c r="G24" s="8">
        <f>SUM(G25:G27)</f>
        <v>162558.70000000001</v>
      </c>
      <c r="H24" s="8">
        <f>SUM(H25:H27)</f>
        <v>157219.99300000002</v>
      </c>
      <c r="I24" s="8">
        <f>SUM(I25:I27)</f>
        <v>157219.99300000002</v>
      </c>
      <c r="J24" s="8">
        <f>SUM(J25:J27)</f>
        <v>157219.29300000001</v>
      </c>
      <c r="K24" s="8">
        <f>SUM(K25:K27)</f>
        <v>157216.96299999999</v>
      </c>
      <c r="L24" s="8">
        <f t="shared" si="1"/>
        <v>99.998072764193523</v>
      </c>
      <c r="M24" s="24"/>
    </row>
    <row r="25" spans="1:13" ht="15" customHeight="1">
      <c r="A25" s="51" t="s">
        <v>9</v>
      </c>
      <c r="B25" s="18">
        <v>961</v>
      </c>
      <c r="C25" s="23">
        <v>1001</v>
      </c>
      <c r="D25" s="23" t="s">
        <v>35</v>
      </c>
      <c r="E25" s="18">
        <v>52900</v>
      </c>
      <c r="F25" s="18">
        <v>500</v>
      </c>
      <c r="G25" s="15">
        <v>20000</v>
      </c>
      <c r="H25" s="8">
        <v>21144.683000000001</v>
      </c>
      <c r="I25" s="8">
        <v>21144.683000000001</v>
      </c>
      <c r="J25" s="8">
        <v>21144.683000000001</v>
      </c>
      <c r="K25" s="8">
        <v>21144.683000000001</v>
      </c>
      <c r="L25" s="8">
        <f t="shared" si="1"/>
        <v>100</v>
      </c>
      <c r="M25" s="21"/>
    </row>
    <row r="26" spans="1:13" ht="32.25" customHeight="1">
      <c r="A26" s="52"/>
      <c r="B26" s="18">
        <v>961</v>
      </c>
      <c r="C26" s="23" t="s">
        <v>39</v>
      </c>
      <c r="D26" s="23" t="s">
        <v>35</v>
      </c>
      <c r="E26" s="18">
        <v>52900</v>
      </c>
      <c r="F26" s="18">
        <v>200</v>
      </c>
      <c r="G26" s="15">
        <v>300</v>
      </c>
      <c r="H26" s="8">
        <v>2350.96</v>
      </c>
      <c r="I26" s="8">
        <v>2350.96</v>
      </c>
      <c r="J26" s="8">
        <v>2350.2600000000002</v>
      </c>
      <c r="K26" s="8">
        <v>2350.2600000000002</v>
      </c>
      <c r="L26" s="8">
        <f t="shared" si="1"/>
        <v>99.970224929390554</v>
      </c>
      <c r="M26" s="21"/>
    </row>
    <row r="27" spans="1:13" ht="20.25" customHeight="1">
      <c r="A27" s="53"/>
      <c r="B27" s="18">
        <v>961</v>
      </c>
      <c r="C27" s="23">
        <v>1003</v>
      </c>
      <c r="D27" s="23" t="s">
        <v>35</v>
      </c>
      <c r="E27" s="18">
        <v>52900</v>
      </c>
      <c r="F27" s="18">
        <v>300</v>
      </c>
      <c r="G27" s="15">
        <v>142258.70000000001</v>
      </c>
      <c r="H27" s="8">
        <v>133724.35</v>
      </c>
      <c r="I27" s="8">
        <v>133724.35</v>
      </c>
      <c r="J27" s="8">
        <v>133724.35</v>
      </c>
      <c r="K27" s="8">
        <v>133722.01999999999</v>
      </c>
      <c r="L27" s="8">
        <f t="shared" si="1"/>
        <v>99.998257609777113</v>
      </c>
      <c r="M27" s="21"/>
    </row>
    <row r="28" spans="1:13" ht="75">
      <c r="A28" s="20" t="s">
        <v>25</v>
      </c>
      <c r="B28" s="18">
        <v>961</v>
      </c>
      <c r="C28" s="23">
        <v>1003</v>
      </c>
      <c r="D28" s="23" t="s">
        <v>35</v>
      </c>
      <c r="E28" s="18">
        <v>24030</v>
      </c>
      <c r="F28" s="18" t="s">
        <v>8</v>
      </c>
      <c r="G28" s="8">
        <f>G29+G30</f>
        <v>9512.6</v>
      </c>
      <c r="H28" s="8">
        <f>H29+H30</f>
        <v>2630.9989999999998</v>
      </c>
      <c r="I28" s="11">
        <f>I29+I30</f>
        <v>2630.9989999999998</v>
      </c>
      <c r="J28" s="11">
        <f>J29+J30</f>
        <v>2631</v>
      </c>
      <c r="K28" s="11">
        <f>K29+K30</f>
        <v>2630.37</v>
      </c>
      <c r="L28" s="8">
        <f t="shared" si="1"/>
        <v>99.976092731316129</v>
      </c>
      <c r="M28" s="20"/>
    </row>
    <row r="29" spans="1:13" ht="16.5" customHeight="1">
      <c r="A29" s="54" t="s">
        <v>15</v>
      </c>
      <c r="B29" s="18">
        <v>961</v>
      </c>
      <c r="C29" s="23">
        <v>1003</v>
      </c>
      <c r="D29" s="23" t="s">
        <v>35</v>
      </c>
      <c r="E29" s="18">
        <v>24030</v>
      </c>
      <c r="F29" s="18">
        <v>200</v>
      </c>
      <c r="G29" s="15">
        <v>351</v>
      </c>
      <c r="H29" s="8">
        <v>351</v>
      </c>
      <c r="I29" s="11">
        <v>351</v>
      </c>
      <c r="J29" s="11">
        <v>351</v>
      </c>
      <c r="K29" s="11">
        <v>351</v>
      </c>
      <c r="L29" s="8">
        <f t="shared" si="1"/>
        <v>100</v>
      </c>
      <c r="M29" s="21"/>
    </row>
    <row r="30" spans="1:13">
      <c r="A30" s="54"/>
      <c r="B30" s="18">
        <v>961</v>
      </c>
      <c r="C30" s="23">
        <v>1003</v>
      </c>
      <c r="D30" s="23" t="s">
        <v>35</v>
      </c>
      <c r="E30" s="18">
        <v>24030</v>
      </c>
      <c r="F30" s="18">
        <v>300</v>
      </c>
      <c r="G30" s="15">
        <v>9161.6</v>
      </c>
      <c r="H30" s="8">
        <v>2279.9989999999998</v>
      </c>
      <c r="I30" s="11">
        <v>2279.9989999999998</v>
      </c>
      <c r="J30" s="11">
        <v>2280</v>
      </c>
      <c r="K30" s="11">
        <v>2279.37</v>
      </c>
      <c r="L30" s="8">
        <f t="shared" si="1"/>
        <v>99.972412268601872</v>
      </c>
      <c r="M30" s="21"/>
    </row>
    <row r="31" spans="1:13">
      <c r="A31" s="49"/>
      <c r="B31" s="49"/>
      <c r="C31" s="49"/>
      <c r="D31" s="49"/>
      <c r="E31" s="49"/>
      <c r="F31" s="49"/>
      <c r="G31" s="49"/>
      <c r="H31" s="49"/>
      <c r="I31" s="49"/>
      <c r="J31" s="49"/>
      <c r="K31" s="49"/>
    </row>
  </sheetData>
  <mergeCells count="26">
    <mergeCell ref="A3:M3"/>
    <mergeCell ref="A6:M6"/>
    <mergeCell ref="K2:M2"/>
    <mergeCell ref="L8:L10"/>
    <mergeCell ref="M8:M10"/>
    <mergeCell ref="J9:J10"/>
    <mergeCell ref="K9:K10"/>
    <mergeCell ref="A4:M4"/>
    <mergeCell ref="A5:M5"/>
    <mergeCell ref="H1:L1"/>
    <mergeCell ref="A31:K31"/>
    <mergeCell ref="I9:I10"/>
    <mergeCell ref="A16:A20"/>
    <mergeCell ref="A25:A27"/>
    <mergeCell ref="A29:A30"/>
    <mergeCell ref="D9:D10"/>
    <mergeCell ref="E9:E10"/>
    <mergeCell ref="F9:F10"/>
    <mergeCell ref="G9:G10"/>
    <mergeCell ref="H9:H10"/>
    <mergeCell ref="A8:A10"/>
    <mergeCell ref="B8:F8"/>
    <mergeCell ref="G8:I8"/>
    <mergeCell ref="B9:B10"/>
    <mergeCell ref="C9:C10"/>
    <mergeCell ref="J8:K8"/>
  </mergeCells>
  <pageMargins left="0.11811023622047245" right="0.11811023622047245" top="0.19685039370078741" bottom="0.19685039370078741" header="0" footer="0"/>
  <pageSetup paperSize="9" scale="7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2:M23"/>
  <sheetViews>
    <sheetView tabSelected="1" topLeftCell="A7" workbookViewId="0">
      <selection activeCell="H12" sqref="H12"/>
    </sheetView>
  </sheetViews>
  <sheetFormatPr defaultRowHeight="15"/>
  <cols>
    <col min="1" max="1" width="30.42578125" style="1" customWidth="1"/>
    <col min="2" max="2" width="9.140625" style="1" customWidth="1"/>
    <col min="3" max="3" width="9.7109375" style="1" customWidth="1"/>
    <col min="4" max="4" width="10.5703125" style="1" customWidth="1"/>
    <col min="5" max="5" width="11.85546875" style="1" customWidth="1"/>
    <col min="6" max="6" width="10" style="1" customWidth="1"/>
    <col min="7" max="7" width="12.140625" style="1" customWidth="1"/>
    <col min="8" max="8" width="13.85546875" style="1" customWidth="1"/>
    <col min="9" max="9" width="13.28515625" style="1" customWidth="1"/>
    <col min="10" max="10" width="15" style="1" customWidth="1"/>
    <col min="11" max="11" width="12.5703125" style="1" customWidth="1"/>
    <col min="12" max="12" width="12.28515625" style="1" customWidth="1"/>
    <col min="13" max="13" width="13.140625" style="1" bestFit="1" customWidth="1"/>
    <col min="14" max="14" width="15" style="1" customWidth="1"/>
    <col min="15" max="16384" width="9.140625" style="1"/>
  </cols>
  <sheetData>
    <row r="2" spans="1:13">
      <c r="K2" s="67" t="s">
        <v>52</v>
      </c>
      <c r="L2" s="67"/>
      <c r="M2" s="67"/>
    </row>
    <row r="3" spans="1:13" ht="35.25" customHeight="1">
      <c r="A3" s="65" t="s">
        <v>54</v>
      </c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</row>
    <row r="4" spans="1:13" ht="18.75" customHeight="1">
      <c r="A4" s="68" t="s">
        <v>56</v>
      </c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</row>
    <row r="5" spans="1:13" ht="41.25" customHeight="1">
      <c r="A5" s="38" t="s">
        <v>53</v>
      </c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</row>
    <row r="6" spans="1:13" ht="18.75" customHeight="1">
      <c r="A6" s="66" t="s">
        <v>51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</row>
    <row r="8" spans="1:13" ht="32.25" customHeight="1">
      <c r="A8" s="30" t="s">
        <v>0</v>
      </c>
      <c r="B8" s="30" t="s">
        <v>1</v>
      </c>
      <c r="C8" s="30"/>
      <c r="D8" s="30"/>
      <c r="E8" s="30"/>
      <c r="F8" s="30"/>
      <c r="G8" s="35" t="s">
        <v>50</v>
      </c>
      <c r="H8" s="40"/>
      <c r="I8" s="36"/>
      <c r="J8" s="35" t="s">
        <v>43</v>
      </c>
      <c r="K8" s="36"/>
      <c r="L8" s="31" t="s">
        <v>49</v>
      </c>
      <c r="M8" s="31" t="s">
        <v>42</v>
      </c>
    </row>
    <row r="9" spans="1:13" ht="30" customHeight="1">
      <c r="A9" s="30"/>
      <c r="B9" s="30" t="s">
        <v>2</v>
      </c>
      <c r="C9" s="30" t="s">
        <v>3</v>
      </c>
      <c r="D9" s="30" t="s">
        <v>4</v>
      </c>
      <c r="E9" s="30" t="s">
        <v>5</v>
      </c>
      <c r="F9" s="30" t="s">
        <v>6</v>
      </c>
      <c r="G9" s="30" t="s">
        <v>46</v>
      </c>
      <c r="H9" s="30" t="s">
        <v>47</v>
      </c>
      <c r="I9" s="30" t="s">
        <v>48</v>
      </c>
      <c r="J9" s="34" t="s">
        <v>44</v>
      </c>
      <c r="K9" s="30" t="s">
        <v>45</v>
      </c>
      <c r="L9" s="32"/>
      <c r="M9" s="32"/>
    </row>
    <row r="10" spans="1:13" ht="60" customHeight="1">
      <c r="A10" s="30"/>
      <c r="B10" s="30"/>
      <c r="C10" s="30"/>
      <c r="D10" s="30"/>
      <c r="E10" s="30"/>
      <c r="F10" s="30"/>
      <c r="G10" s="30"/>
      <c r="H10" s="30"/>
      <c r="I10" s="30"/>
      <c r="J10" s="34"/>
      <c r="K10" s="30"/>
      <c r="L10" s="33"/>
      <c r="M10" s="33"/>
    </row>
    <row r="11" spans="1:13">
      <c r="A11" s="27">
        <v>1</v>
      </c>
      <c r="B11" s="17"/>
      <c r="C11" s="17"/>
      <c r="D11" s="17"/>
      <c r="E11" s="17"/>
      <c r="F11" s="17"/>
      <c r="G11" s="27">
        <v>2</v>
      </c>
      <c r="H11" s="27">
        <v>3</v>
      </c>
      <c r="I11" s="27">
        <v>4</v>
      </c>
      <c r="J11" s="28">
        <v>5</v>
      </c>
      <c r="K11" s="27">
        <v>6</v>
      </c>
      <c r="L11" s="27">
        <v>7</v>
      </c>
      <c r="M11" s="27">
        <v>8</v>
      </c>
    </row>
    <row r="12" spans="1:13" ht="50.25" customHeight="1">
      <c r="A12" s="20" t="s">
        <v>26</v>
      </c>
      <c r="B12" s="17" t="s">
        <v>8</v>
      </c>
      <c r="C12" s="17" t="s">
        <v>8</v>
      </c>
      <c r="D12" s="17" t="s">
        <v>8</v>
      </c>
      <c r="E12" s="17" t="s">
        <v>8</v>
      </c>
      <c r="F12" s="17" t="s">
        <v>8</v>
      </c>
      <c r="G12" s="8">
        <f>G13+G14</f>
        <v>228700.5</v>
      </c>
      <c r="H12" s="6">
        <f>H13+H14</f>
        <v>228700.5</v>
      </c>
      <c r="I12" s="6">
        <f>I13+I14</f>
        <v>228700.5</v>
      </c>
      <c r="J12" s="8">
        <f t="shared" ref="J12:K12" si="0">J13+J14</f>
        <v>280988.90000000002</v>
      </c>
      <c r="K12" s="6">
        <f t="shared" si="0"/>
        <v>280988.90000000002</v>
      </c>
      <c r="L12" s="6">
        <f>K12/H12*100</f>
        <v>122.86326440038391</v>
      </c>
      <c r="M12" s="2"/>
    </row>
    <row r="13" spans="1:13" ht="97.5" customHeight="1">
      <c r="A13" s="19" t="s">
        <v>12</v>
      </c>
      <c r="B13" s="17" t="s">
        <v>8</v>
      </c>
      <c r="C13" s="17" t="s">
        <v>8</v>
      </c>
      <c r="D13" s="17" t="s">
        <v>8</v>
      </c>
      <c r="E13" s="17" t="s">
        <v>8</v>
      </c>
      <c r="F13" s="17" t="s">
        <v>8</v>
      </c>
      <c r="G13" s="6">
        <v>10200</v>
      </c>
      <c r="H13" s="6">
        <v>10200</v>
      </c>
      <c r="I13" s="6">
        <v>10200</v>
      </c>
      <c r="J13" s="8">
        <v>10988.9</v>
      </c>
      <c r="K13" s="6">
        <v>10988.9</v>
      </c>
      <c r="L13" s="6">
        <f t="shared" ref="L13:L17" si="1">K13/H13*100</f>
        <v>107.73431372549018</v>
      </c>
      <c r="M13" s="2"/>
    </row>
    <row r="14" spans="1:13" ht="26.25" customHeight="1">
      <c r="A14" s="19" t="s">
        <v>13</v>
      </c>
      <c r="B14" s="17" t="s">
        <v>8</v>
      </c>
      <c r="C14" s="17" t="s">
        <v>8</v>
      </c>
      <c r="D14" s="17" t="s">
        <v>8</v>
      </c>
      <c r="E14" s="17" t="s">
        <v>8</v>
      </c>
      <c r="F14" s="17" t="s">
        <v>8</v>
      </c>
      <c r="G14" s="6">
        <v>218500.5</v>
      </c>
      <c r="H14" s="6">
        <v>218500.5</v>
      </c>
      <c r="I14" s="6">
        <v>218500.5</v>
      </c>
      <c r="J14" s="8">
        <v>270000</v>
      </c>
      <c r="K14" s="6">
        <v>270000</v>
      </c>
      <c r="L14" s="6">
        <f t="shared" si="1"/>
        <v>123.56951128258287</v>
      </c>
      <c r="M14" s="2"/>
    </row>
    <row r="15" spans="1:13" ht="143.25" customHeight="1">
      <c r="A15" s="19" t="s">
        <v>27</v>
      </c>
      <c r="B15" s="17" t="s">
        <v>8</v>
      </c>
      <c r="C15" s="17" t="s">
        <v>8</v>
      </c>
      <c r="D15" s="17" t="s">
        <v>8</v>
      </c>
      <c r="E15" s="17" t="s">
        <v>8</v>
      </c>
      <c r="F15" s="17" t="s">
        <v>8</v>
      </c>
      <c r="G15" s="8">
        <f>G16+G17</f>
        <v>228700.5</v>
      </c>
      <c r="H15" s="6">
        <f>H16+H17</f>
        <v>228700.5</v>
      </c>
      <c r="I15" s="6">
        <f>I16+I17</f>
        <v>228700.5</v>
      </c>
      <c r="J15" s="8">
        <f t="shared" ref="J15:K15" si="2">J16+J17</f>
        <v>280988.90000000002</v>
      </c>
      <c r="K15" s="6">
        <f t="shared" si="2"/>
        <v>280988.90000000002</v>
      </c>
      <c r="L15" s="6">
        <f t="shared" si="1"/>
        <v>122.86326440038391</v>
      </c>
      <c r="M15" s="2"/>
    </row>
    <row r="16" spans="1:13" ht="93.75" customHeight="1">
      <c r="A16" s="19" t="s">
        <v>12</v>
      </c>
      <c r="B16" s="17" t="s">
        <v>8</v>
      </c>
      <c r="C16" s="17" t="s">
        <v>8</v>
      </c>
      <c r="D16" s="17" t="s">
        <v>8</v>
      </c>
      <c r="E16" s="17" t="s">
        <v>8</v>
      </c>
      <c r="F16" s="17" t="s">
        <v>8</v>
      </c>
      <c r="G16" s="6">
        <v>10200</v>
      </c>
      <c r="H16" s="6">
        <v>10200</v>
      </c>
      <c r="I16" s="6">
        <v>10200</v>
      </c>
      <c r="J16" s="8">
        <v>10988.9</v>
      </c>
      <c r="K16" s="6">
        <v>10988.9</v>
      </c>
      <c r="L16" s="6">
        <f t="shared" si="1"/>
        <v>107.73431372549018</v>
      </c>
      <c r="M16" s="2"/>
    </row>
    <row r="17" spans="1:13" ht="19.5" customHeight="1">
      <c r="A17" s="19" t="s">
        <v>13</v>
      </c>
      <c r="B17" s="17" t="s">
        <v>8</v>
      </c>
      <c r="C17" s="17" t="s">
        <v>8</v>
      </c>
      <c r="D17" s="17" t="s">
        <v>8</v>
      </c>
      <c r="E17" s="17" t="s">
        <v>8</v>
      </c>
      <c r="F17" s="17" t="s">
        <v>8</v>
      </c>
      <c r="G17" s="6">
        <v>218500.5</v>
      </c>
      <c r="H17" s="6">
        <v>218500.5</v>
      </c>
      <c r="I17" s="6">
        <v>218500.5</v>
      </c>
      <c r="J17" s="8">
        <v>270000</v>
      </c>
      <c r="K17" s="6">
        <v>270000</v>
      </c>
      <c r="L17" s="6">
        <f t="shared" si="1"/>
        <v>123.56951128258287</v>
      </c>
      <c r="M17" s="2"/>
    </row>
    <row r="18" spans="1:13" ht="93" customHeight="1">
      <c r="A18" s="19" t="s">
        <v>28</v>
      </c>
      <c r="B18" s="17" t="s">
        <v>8</v>
      </c>
      <c r="C18" s="17" t="s">
        <v>8</v>
      </c>
      <c r="D18" s="17" t="s">
        <v>8</v>
      </c>
      <c r="E18" s="17" t="s">
        <v>8</v>
      </c>
      <c r="F18" s="17" t="s">
        <v>8</v>
      </c>
      <c r="G18" s="13"/>
      <c r="H18" s="6">
        <v>0</v>
      </c>
      <c r="I18" s="6">
        <v>0</v>
      </c>
      <c r="J18" s="8">
        <v>0</v>
      </c>
      <c r="K18" s="6">
        <v>0</v>
      </c>
      <c r="L18" s="6">
        <v>0</v>
      </c>
      <c r="M18" s="2"/>
    </row>
    <row r="19" spans="1:13" ht="93" customHeight="1">
      <c r="A19" s="19" t="s">
        <v>29</v>
      </c>
      <c r="B19" s="17" t="s">
        <v>8</v>
      </c>
      <c r="C19" s="17" t="s">
        <v>8</v>
      </c>
      <c r="D19" s="17" t="s">
        <v>8</v>
      </c>
      <c r="E19" s="17" t="s">
        <v>8</v>
      </c>
      <c r="F19" s="17" t="s">
        <v>8</v>
      </c>
      <c r="G19" s="13"/>
      <c r="H19" s="6">
        <v>0</v>
      </c>
      <c r="I19" s="6">
        <v>0</v>
      </c>
      <c r="J19" s="8">
        <v>0</v>
      </c>
      <c r="K19" s="6">
        <v>0</v>
      </c>
      <c r="L19" s="6">
        <v>0</v>
      </c>
      <c r="M19" s="2"/>
    </row>
    <row r="20" spans="1:13" ht="93" customHeight="1">
      <c r="A20" s="19" t="s">
        <v>30</v>
      </c>
      <c r="B20" s="17" t="s">
        <v>8</v>
      </c>
      <c r="C20" s="17" t="s">
        <v>8</v>
      </c>
      <c r="D20" s="17" t="s">
        <v>8</v>
      </c>
      <c r="E20" s="17" t="s">
        <v>8</v>
      </c>
      <c r="F20" s="17" t="s">
        <v>8</v>
      </c>
      <c r="G20" s="13"/>
      <c r="H20" s="6">
        <v>0</v>
      </c>
      <c r="I20" s="6">
        <v>0</v>
      </c>
      <c r="J20" s="8">
        <v>0</v>
      </c>
      <c r="K20" s="6">
        <v>0</v>
      </c>
      <c r="L20" s="6">
        <v>0</v>
      </c>
      <c r="M20" s="2"/>
    </row>
    <row r="21" spans="1:13" ht="291" customHeight="1">
      <c r="A21" s="19" t="s">
        <v>31</v>
      </c>
      <c r="B21" s="17" t="s">
        <v>8</v>
      </c>
      <c r="C21" s="17" t="s">
        <v>8</v>
      </c>
      <c r="D21" s="17" t="s">
        <v>8</v>
      </c>
      <c r="E21" s="17" t="s">
        <v>8</v>
      </c>
      <c r="F21" s="17" t="s">
        <v>8</v>
      </c>
      <c r="G21" s="13"/>
      <c r="H21" s="6">
        <v>0</v>
      </c>
      <c r="I21" s="6">
        <v>0</v>
      </c>
      <c r="J21" s="8">
        <v>0</v>
      </c>
      <c r="K21" s="6">
        <v>0</v>
      </c>
      <c r="L21" s="6">
        <v>0</v>
      </c>
      <c r="M21" s="2"/>
    </row>
    <row r="22" spans="1:13" ht="90">
      <c r="A22" s="19" t="s">
        <v>32</v>
      </c>
      <c r="B22" s="17" t="s">
        <v>8</v>
      </c>
      <c r="C22" s="17" t="s">
        <v>8</v>
      </c>
      <c r="D22" s="17" t="s">
        <v>8</v>
      </c>
      <c r="E22" s="17" t="s">
        <v>8</v>
      </c>
      <c r="F22" s="17" t="s">
        <v>8</v>
      </c>
      <c r="G22" s="13"/>
      <c r="H22" s="6">
        <v>0</v>
      </c>
      <c r="I22" s="6">
        <v>0</v>
      </c>
      <c r="J22" s="8">
        <v>0</v>
      </c>
      <c r="K22" s="6">
        <v>0</v>
      </c>
      <c r="L22" s="6">
        <v>0</v>
      </c>
      <c r="M22" s="2"/>
    </row>
    <row r="23" spans="1:13">
      <c r="A23" s="39"/>
      <c r="B23" s="39"/>
      <c r="C23" s="39"/>
      <c r="D23" s="39"/>
      <c r="E23" s="39"/>
      <c r="F23" s="39"/>
      <c r="G23" s="39"/>
      <c r="H23" s="39"/>
      <c r="I23" s="39"/>
      <c r="J23" s="39"/>
      <c r="K23" s="39"/>
    </row>
  </sheetData>
  <mergeCells count="22">
    <mergeCell ref="A23:K23"/>
    <mergeCell ref="A3:M3"/>
    <mergeCell ref="A6:M6"/>
    <mergeCell ref="K2:M2"/>
    <mergeCell ref="H9:H10"/>
    <mergeCell ref="I9:I10"/>
    <mergeCell ref="J9:J10"/>
    <mergeCell ref="K9:K10"/>
    <mergeCell ref="B9:B10"/>
    <mergeCell ref="C9:C10"/>
    <mergeCell ref="D9:D10"/>
    <mergeCell ref="E9:E10"/>
    <mergeCell ref="F9:F10"/>
    <mergeCell ref="G9:G10"/>
    <mergeCell ref="A4:M4"/>
    <mergeCell ref="A5:M5"/>
    <mergeCell ref="M8:M10"/>
    <mergeCell ref="A8:A10"/>
    <mergeCell ref="B8:F8"/>
    <mergeCell ref="G8:I8"/>
    <mergeCell ref="J8:K8"/>
    <mergeCell ref="L8:L10"/>
  </mergeCells>
  <pageMargins left="0.19685039370078741" right="0.19685039370078741" top="0.19685039370078741" bottom="0.19685039370078741" header="0" footer="0"/>
  <pageSetup paperSize="9" scale="7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ГП Занятость табл.2</vt:lpstr>
      <vt:lpstr>ГП Занятость КПМ 1 табл.7</vt:lpstr>
      <vt:lpstr>ГП Занятость КПМ 2 табл.7 </vt:lpstr>
      <vt:lpstr>'ГП Занятость КПМ 1 табл.7'!Область_печати</vt:lpstr>
      <vt:lpstr>'ГП Занятость КПМ 2 табл.7 '!Область_печати</vt:lpstr>
      <vt:lpstr>'ГП Занятость табл.2'!Область_печати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MINTRUD</dc:creator>
  <cp:lastModifiedBy>Ася</cp:lastModifiedBy>
  <cp:lastPrinted>2026-02-17T08:42:19Z</cp:lastPrinted>
  <dcterms:created xsi:type="dcterms:W3CDTF">2025-09-12T11:11:55Z</dcterms:created>
  <dcterms:modified xsi:type="dcterms:W3CDTF">2026-02-17T08:43:26Z</dcterms:modified>
</cp:coreProperties>
</file>